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2к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'2кв'!$A$1:$H$152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</workbook>
</file>

<file path=xl/calcChain.xml><?xml version="1.0" encoding="utf-8"?>
<calcChain xmlns="http://schemas.openxmlformats.org/spreadsheetml/2006/main">
  <c r="F53" i="1"/>
  <c r="H146"/>
  <c r="G145"/>
  <c r="H145"/>
  <c r="H144"/>
  <c r="H142"/>
  <c r="G142"/>
  <c r="D142"/>
  <c r="H140"/>
  <c r="G140"/>
  <c r="H139"/>
  <c r="G139"/>
  <c r="D137"/>
  <c r="H138"/>
  <c r="G138"/>
  <c r="C138"/>
  <c r="F137"/>
  <c r="E137"/>
  <c r="E143" s="1"/>
  <c r="C137"/>
  <c r="C143" s="1"/>
  <c r="H123"/>
  <c r="G123"/>
  <c r="D123"/>
  <c r="D122"/>
  <c r="C122"/>
  <c r="D121"/>
  <c r="C121"/>
  <c r="F120"/>
  <c r="H120" s="1"/>
  <c r="E120"/>
  <c r="D120"/>
  <c r="H119"/>
  <c r="G119"/>
  <c r="D119"/>
  <c r="G118"/>
  <c r="D118"/>
  <c r="C118"/>
  <c r="C120" s="1"/>
  <c r="E117"/>
  <c r="H117" s="1"/>
  <c r="D117"/>
  <c r="C117"/>
  <c r="H116"/>
  <c r="G116"/>
  <c r="D116"/>
  <c r="H115"/>
  <c r="G115"/>
  <c r="D115"/>
  <c r="H114"/>
  <c r="G114"/>
  <c r="D114"/>
  <c r="H113"/>
  <c r="G113"/>
  <c r="D113"/>
  <c r="H112"/>
  <c r="G112"/>
  <c r="D112"/>
  <c r="H111"/>
  <c r="G111"/>
  <c r="D111"/>
  <c r="H100"/>
  <c r="G100"/>
  <c r="H99"/>
  <c r="G99"/>
  <c r="H96"/>
  <c r="G96"/>
  <c r="D96"/>
  <c r="F95"/>
  <c r="H95" s="1"/>
  <c r="E95"/>
  <c r="C95"/>
  <c r="D94"/>
  <c r="C94"/>
  <c r="D93"/>
  <c r="C93"/>
  <c r="C87" s="1"/>
  <c r="C97" s="1"/>
  <c r="H92"/>
  <c r="G92"/>
  <c r="D92"/>
  <c r="G91"/>
  <c r="D91"/>
  <c r="G90"/>
  <c r="D90"/>
  <c r="H89"/>
  <c r="G89"/>
  <c r="D89"/>
  <c r="H88"/>
  <c r="G88"/>
  <c r="D88"/>
  <c r="F87"/>
  <c r="F97" s="1"/>
  <c r="E87"/>
  <c r="E97" s="1"/>
  <c r="D87"/>
  <c r="H86"/>
  <c r="G86"/>
  <c r="D86"/>
  <c r="E74"/>
  <c r="C74"/>
  <c r="H69"/>
  <c r="H68"/>
  <c r="H67"/>
  <c r="H66"/>
  <c r="G66"/>
  <c r="D66"/>
  <c r="H65"/>
  <c r="G65"/>
  <c r="D65"/>
  <c r="H64"/>
  <c r="D63"/>
  <c r="C63"/>
  <c r="E62"/>
  <c r="E61"/>
  <c r="E109" s="1"/>
  <c r="G58"/>
  <c r="D58"/>
  <c r="C58"/>
  <c r="G57"/>
  <c r="D57"/>
  <c r="C57"/>
  <c r="G56"/>
  <c r="D56"/>
  <c r="C56"/>
  <c r="G55"/>
  <c r="D55"/>
  <c r="C55"/>
  <c r="G54"/>
  <c r="D52"/>
  <c r="C52"/>
  <c r="F51"/>
  <c r="D51" s="1"/>
  <c r="D50"/>
  <c r="C50"/>
  <c r="D48"/>
  <c r="C48"/>
  <c r="D46"/>
  <c r="C46"/>
  <c r="D45"/>
  <c r="C45"/>
  <c r="C61" s="1"/>
  <c r="E44"/>
  <c r="E53" s="1"/>
  <c r="E59" s="1"/>
  <c r="C44"/>
  <c r="C53" s="1"/>
  <c r="C60" s="1"/>
  <c r="H43"/>
  <c r="G42"/>
  <c r="H42"/>
  <c r="D42"/>
  <c r="D41"/>
  <c r="C41"/>
  <c r="C62" s="1"/>
  <c r="D40"/>
  <c r="C40"/>
  <c r="G39"/>
  <c r="D39"/>
  <c r="C39"/>
  <c r="G38"/>
  <c r="D38"/>
  <c r="C38"/>
  <c r="G37"/>
  <c r="D37"/>
  <c r="C37"/>
  <c r="H36"/>
  <c r="G36"/>
  <c r="D36"/>
  <c r="H35"/>
  <c r="E34"/>
  <c r="C34"/>
  <c r="G33"/>
  <c r="D33"/>
  <c r="F61"/>
  <c r="D32" l="1"/>
  <c r="G32"/>
  <c r="F62"/>
  <c r="D35"/>
  <c r="G35"/>
  <c r="D43"/>
  <c r="G43"/>
  <c r="G95"/>
  <c r="G117"/>
  <c r="G120"/>
  <c r="H137"/>
  <c r="G144"/>
  <c r="G146"/>
  <c r="D143"/>
  <c r="F109"/>
  <c r="H61"/>
  <c r="G61"/>
  <c r="H62"/>
  <c r="G62"/>
  <c r="H97"/>
  <c r="G97"/>
  <c r="C109"/>
  <c r="D49"/>
  <c r="G49"/>
  <c r="D64"/>
  <c r="G64"/>
  <c r="D67"/>
  <c r="G67"/>
  <c r="D68"/>
  <c r="G68"/>
  <c r="D69"/>
  <c r="G69"/>
  <c r="D73"/>
  <c r="G73"/>
  <c r="F74"/>
  <c r="G87"/>
  <c r="D95"/>
  <c r="G137"/>
  <c r="F143"/>
  <c r="H32"/>
  <c r="H33"/>
  <c r="D34"/>
  <c r="F34"/>
  <c r="D44"/>
  <c r="D53" s="1"/>
  <c r="F44"/>
  <c r="D54"/>
  <c r="H87"/>
  <c r="D59" l="1"/>
  <c r="D62"/>
  <c r="D97"/>
  <c r="D61"/>
  <c r="D109" s="1"/>
  <c r="H44"/>
  <c r="G44"/>
  <c r="H34"/>
  <c r="G34"/>
  <c r="G143"/>
  <c r="H143"/>
  <c r="G74"/>
  <c r="H74"/>
  <c r="D74"/>
  <c r="G109"/>
  <c r="H109"/>
  <c r="G53" l="1"/>
  <c r="H53"/>
  <c r="G59" l="1"/>
  <c r="H59"/>
</calcChain>
</file>

<file path=xl/sharedStrings.xml><?xml version="1.0" encoding="utf-8"?>
<sst xmlns="http://schemas.openxmlformats.org/spreadsheetml/2006/main" count="183" uniqueCount="172">
  <si>
    <t xml:space="preserve">Додаток 2   </t>
  </si>
  <si>
    <t xml:space="preserve">до Порядку складання, затвердження та контролю виконання фінансового плану комунального підприємства </t>
  </si>
  <si>
    <t>Рік</t>
  </si>
  <si>
    <t>Коди</t>
  </si>
  <si>
    <t xml:space="preserve">Підприємство  </t>
  </si>
  <si>
    <t>"Парковка та реклама" КМР</t>
  </si>
  <si>
    <t xml:space="preserve">за ЄДРПОУ </t>
  </si>
  <si>
    <t xml:space="preserve">Організаційно-правова форма </t>
  </si>
  <si>
    <t>комунальне підприємство</t>
  </si>
  <si>
    <t>за КОПФГ</t>
  </si>
  <si>
    <t>Територія</t>
  </si>
  <si>
    <t>за КОАТУУ</t>
  </si>
  <si>
    <r>
      <t xml:space="preserve">Орган управління  </t>
    </r>
    <r>
      <rPr>
        <b/>
        <i/>
        <sz val="12"/>
        <rFont val="Times New Roman"/>
        <family val="1"/>
        <charset val="204"/>
      </rPr>
      <t xml:space="preserve"> </t>
    </r>
  </si>
  <si>
    <t>Управління комунальної власності міста виконкому криворізької міської ради</t>
  </si>
  <si>
    <t>за СПОДУ</t>
  </si>
  <si>
    <t xml:space="preserve">Галузь     </t>
  </si>
  <si>
    <t>за ЗКГНГ</t>
  </si>
  <si>
    <t xml:space="preserve">Вид економічної діяльності    </t>
  </si>
  <si>
    <t>Управління нерухомим майном за винагороду на основі контракту</t>
  </si>
  <si>
    <t xml:space="preserve">за  КВЕД  </t>
  </si>
  <si>
    <t>68.32</t>
  </si>
  <si>
    <t>Одиниця виміру, тис. грн</t>
  </si>
  <si>
    <t>Стандарти звітності П(с)БОУ</t>
  </si>
  <si>
    <t>Форма власності</t>
  </si>
  <si>
    <t>комунальна                                                 Стандарти звітності МСФЗ</t>
  </si>
  <si>
    <t>Середньооблікова кількість штатних працівників</t>
  </si>
  <si>
    <t xml:space="preserve">Місцезнаходження  </t>
  </si>
  <si>
    <t>50057, Дніпропетровська обл., м. Кривий Ріг, вул. Степана Тільги,7</t>
  </si>
  <si>
    <t xml:space="preserve">Телефон </t>
  </si>
  <si>
    <t>067-621-25-35</t>
  </si>
  <si>
    <t xml:space="preserve">Прізвище та ініціали керівника  </t>
  </si>
  <si>
    <t>Шабліян Ольга Василівна</t>
  </si>
  <si>
    <t>ЗВІТ</t>
  </si>
  <si>
    <t xml:space="preserve">ПРО ВИКОНАННЯ ФІНАНСОВОГО ПЛАНУ ПІДПРИЄМСТВА </t>
  </si>
  <si>
    <r>
      <t>за ______</t>
    </r>
    <r>
      <rPr>
        <b/>
        <u/>
        <sz val="14"/>
        <rFont val="Times New Roman"/>
        <family val="1"/>
        <charset val="204"/>
      </rPr>
      <t>ІІ квартал 2020 року</t>
    </r>
    <r>
      <rPr>
        <b/>
        <sz val="14"/>
        <rFont val="Times New Roman"/>
        <family val="1"/>
        <charset val="204"/>
      </rPr>
      <t>_____________</t>
    </r>
  </si>
  <si>
    <t>(квартал, рік)</t>
  </si>
  <si>
    <t>Основні фінансові показники</t>
  </si>
  <si>
    <t>Найменування показника</t>
  </si>
  <si>
    <t xml:space="preserve">Код рядка </t>
  </si>
  <si>
    <t>Факт за наростаючим підсумком з початку року</t>
  </si>
  <si>
    <t>Звітний період (ІІ квартал)</t>
  </si>
  <si>
    <t>минулий рік (2019р.)</t>
  </si>
  <si>
    <t>поточний рік (2020р.)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</si>
  <si>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</si>
  <si>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</si>
  <si>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</si>
  <si>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</si>
  <si>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</si>
  <si>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доход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</si>
  <si>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</si>
  <si>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</si>
  <si>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витрати, у тому числі:</t>
  </si>
  <si>
    <t>витрати, пов'язані з використанням власних службових автомобілів</t>
  </si>
  <si>
    <t>витрати на оренду службових автомобілів</t>
  </si>
  <si>
    <t>витрати на консалтингові послуги</t>
  </si>
  <si>
    <t>витрати на страхові послуги</t>
  </si>
  <si>
    <t>витрати на аудиторські послуги</t>
  </si>
  <si>
    <t>Витрати на збут</t>
  </si>
  <si>
    <t>Інші операційні доходи</t>
  </si>
  <si>
    <t>Інші операційні витрати</t>
  </si>
  <si>
    <t>Фінансовий результат від операційної діяльності</t>
  </si>
  <si>
    <t>Доход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</si>
  <si>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</si>
  <si>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</si>
  <si>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</si>
  <si>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</si>
  <si>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курсові різниці</t>
  </si>
  <si>
    <t>Інші витрати, усього, у тому числі:</t>
  </si>
  <si>
    <t>Фінансовий результат до оподаткування</t>
  </si>
  <si>
    <t>Витрати з податку на прибуток</t>
  </si>
  <si>
    <t>Доход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</si>
  <si>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</si>
  <si>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</si>
  <si>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Чистий фінансовий результат</t>
  </si>
  <si>
    <t xml:space="preserve">Прибуток </t>
  </si>
  <si>
    <t>Збиток</t>
  </si>
  <si>
    <t>Усього доходів</t>
  </si>
  <si>
    <t>Усього витрат</t>
  </si>
  <si>
    <t>Елементи операційних витрат</t>
  </si>
  <si>
    <t>Матеріальні витрати, у тому числі:</t>
  </si>
  <si>
    <t>витрати на сировину та основні матеріали</t>
  </si>
  <si>
    <t>витрати на паливо та енергію</t>
  </si>
  <si>
    <t>Витрати на оплату праці</t>
  </si>
  <si>
    <t>Відрахування на соціальні заходи</t>
  </si>
  <si>
    <t>Амортизація</t>
  </si>
  <si>
    <t>Продовження додатка 2</t>
  </si>
  <si>
    <t>Усього</t>
  </si>
  <si>
    <t>IІ. Розрахунки з бюджетом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</si>
  <si>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</si>
  <si>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</si>
  <si>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Нараховані до сплати відрахування частини чистого прибутку</t>
  </si>
  <si>
    <t>Перенесено з додаткового капіталу</t>
  </si>
  <si>
    <t>Розвиток виробництва</t>
  </si>
  <si>
    <t>Резервний фонд</t>
  </si>
  <si>
    <t>Інші фонди</t>
  </si>
  <si>
    <t>Інші цілі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</si>
  <si>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</si>
  <si>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</si>
  <si>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r>
      <t xml:space="preserve">Сплата податків та зборів до Державного бюджету України </t>
    </r>
    <r>
      <rPr>
        <sz val="12"/>
        <rFont val="Times New Roman"/>
        <family val="1"/>
        <charset val="204"/>
      </rPr>
      <t>(податкові платежі-ПДВ, податок на прибуток, військовий збір)</t>
    </r>
  </si>
  <si>
    <t>Сплата податків та зборів до місцевих бюджетів (податкові платежі), усього, у тому числі</t>
  </si>
  <si>
    <t>податок на доходи фізичних осіб</t>
  </si>
  <si>
    <t>плата за землю, податок на прибуток</t>
  </si>
  <si>
    <t>податок на прибуток підприємств та фінансових установ комунальної власності</t>
  </si>
  <si>
    <t>частина чистого прибутку (доходу) комунальних унітарних підприємств та їх об'єднань, що вилучається до бюджету</t>
  </si>
  <si>
    <t>надходження від орендної плати за користування майном, що перебуває в комунальній власності</t>
  </si>
  <si>
    <t>податок на нерухоме майно, відмінне від земельної ділянки</t>
  </si>
  <si>
    <t>інші</t>
  </si>
  <si>
    <t>Інші податки, збори та платежі на користь держави,
усього, у тому числі:</t>
  </si>
  <si>
    <t xml:space="preserve">єдиний внесок на загальнообов'язкове державне соціальне страхування              </t>
  </si>
  <si>
    <t xml:space="preserve">Усього </t>
  </si>
  <si>
    <t>IІІ. Рух грошових коштів</t>
  </si>
  <si>
    <t>Залишок коштів на початок періоду</t>
  </si>
  <si>
    <t>Залишок коштів на кінець періоду</t>
  </si>
  <si>
    <t>ІV. Капітальні інвестиції</t>
  </si>
  <si>
    <t>Капітальні інвестиції, усього</t>
  </si>
  <si>
    <t>Джерела капітальних інвестицій, усього, у тому числі:</t>
  </si>
  <si>
    <t>залучені кредитні кошти</t>
  </si>
  <si>
    <t>4000/1</t>
  </si>
  <si>
    <t>бюджетне фінансування</t>
  </si>
  <si>
    <t>4000/2</t>
  </si>
  <si>
    <t>власні кошти</t>
  </si>
  <si>
    <t>4000/3</t>
  </si>
  <si>
    <t>інші джерела</t>
  </si>
  <si>
    <t>4000/4</t>
  </si>
  <si>
    <t>V. Коефіцієнтний аналіз</t>
  </si>
  <si>
    <t>Рентабельність діяльності</t>
  </si>
  <si>
    <t>VI. Звіт про фінансовий стан</t>
  </si>
  <si>
    <t>Необоротні активи, усього, у тому числі:</t>
  </si>
  <si>
    <t>Основні засоби</t>
  </si>
  <si>
    <t>первісна вартість</t>
  </si>
  <si>
    <t>знос</t>
  </si>
  <si>
    <t>Оборотні активи, усього, у тому числі:</t>
  </si>
  <si>
    <t>Гроші та їх еквіваленти</t>
  </si>
  <si>
    <t>Усього активи</t>
  </si>
  <si>
    <t>Довгострокові зобов'язання й забезпечення</t>
  </si>
  <si>
    <t>Поточні зобов'язання й забезпечення</t>
  </si>
  <si>
    <t>Усього зобов'язання й забезпечення</t>
  </si>
  <si>
    <t>У тому числі державні гранти та субсидії</t>
  </si>
  <si>
    <t>У тому числі фінансові запозичення</t>
  </si>
  <si>
    <t>Власний капітал</t>
  </si>
  <si>
    <t>VІI. Кредитна політика</t>
  </si>
  <si>
    <t>Отримано залучених коштів, усього, у тому числі:</t>
  </si>
  <si>
    <t>7000</t>
  </si>
  <si>
    <t>довгострокові зобов'язання</t>
  </si>
  <si>
    <t>7001</t>
  </si>
  <si>
    <t>короткострокові зобов'язання</t>
  </si>
  <si>
    <t>7002</t>
  </si>
  <si>
    <t>інші фінансові зобов'язання</t>
  </si>
  <si>
    <t>7003</t>
  </si>
  <si>
    <t>Повернено залучених коштів, усього, у тому числі:</t>
  </si>
  <si>
    <t>7010</t>
  </si>
  <si>
    <t>7011</t>
  </si>
  <si>
    <t>7012</t>
  </si>
  <si>
    <t>7013</t>
  </si>
  <si>
    <t>VIII. Дані про персонал та витрати на оплату праці</t>
  </si>
  <si>
    <r>
      <t xml:space="preserve">Середня кількість працівників </t>
    </r>
    <r>
      <rPr>
        <sz val="12"/>
        <rFont val="Times New Roman"/>
        <family val="1"/>
        <charset val="204"/>
      </rPr>
      <t>(штатних працівників, зовнішніх сумісників та працівників, які працюють за цивільно-правовими договорами)</t>
    </r>
    <r>
      <rPr>
        <b/>
        <sz val="12"/>
        <rFont val="Times New Roman"/>
        <family val="1"/>
        <charset val="204"/>
      </rPr>
      <t>, у тому числі:</t>
    </r>
  </si>
  <si>
    <t>8000</t>
  </si>
  <si>
    <t>директор</t>
  </si>
  <si>
    <t>8001</t>
  </si>
  <si>
    <t>адміністративно-управлінський персонал</t>
  </si>
  <si>
    <t>8002</t>
  </si>
  <si>
    <t>працівники</t>
  </si>
  <si>
    <t>8003</t>
  </si>
  <si>
    <t>8010</t>
  </si>
  <si>
    <t>Середньомісячні витрати на оплату праці одного працівника (гривень), усього, у тому числі:</t>
  </si>
  <si>
    <t>8020</t>
  </si>
  <si>
    <t>8021</t>
  </si>
  <si>
    <t>8022</t>
  </si>
  <si>
    <t>8023</t>
  </si>
  <si>
    <r>
      <t>Керівник</t>
    </r>
    <r>
      <rPr>
        <sz val="14"/>
        <rFont val="Times New Roman"/>
        <family val="1"/>
        <charset val="204"/>
      </rPr>
      <t xml:space="preserve">  </t>
    </r>
  </si>
  <si>
    <t>(підпис)</t>
  </si>
  <si>
    <t xml:space="preserve">         (ініціал, прізвище)    </t>
  </si>
</sst>
</file>

<file path=xl/styles.xml><?xml version="1.0" encoding="utf-8"?>
<styleSheet xmlns="http://schemas.openxmlformats.org/spreadsheetml/2006/main">
  <numFmts count="13">
    <numFmt numFmtId="43" formatCode="_-* #,##0.00_₴_-;\-* #,##0.00_₴_-;_-* &quot;-&quot;??_₴_-;_-@_-"/>
    <numFmt numFmtId="164" formatCode="_(* #,##0_);_(* \(#,##0\);_(* &quot;-&quot;_);_(@_)"/>
    <numFmt numFmtId="165" formatCode="#,##0.0"/>
    <numFmt numFmtId="166" formatCode="_(* #,##0.0_);_(* \(#,##0.0\);_(* &quot;-&quot;_);_(@_)"/>
    <numFmt numFmtId="167" formatCode="_-* #,##0.00\ _г_р_н_._-;\-* #,##0.00\ _г_р_н_._-;_-* &quot;-&quot;??\ _г_р_н_._-;_-@_-"/>
    <numFmt numFmtId="168" formatCode="###\ ##0.000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.00&quot;р.&quot;;\-#,##0.00&quot;р.&quot;"/>
    <numFmt numFmtId="172" formatCode="#,##0.0_ ;[Red]\-#,##0.0\ "/>
    <numFmt numFmtId="173" formatCode="_-* #,##0.00_р_._-;\-* #,##0.00_р_._-;_-* &quot;-&quot;??_р_._-;_-@_-"/>
    <numFmt numFmtId="174" formatCode="#,##0&quot;р.&quot;;[Red]\-#,##0&quot;р.&quot;"/>
    <numFmt numFmtId="175" formatCode="0.0;\(0.0\);\ ;\-"/>
  </numFmts>
  <fonts count="7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8"/>
      <name val="Times New Roman"/>
      <family val="1"/>
      <charset val="204"/>
    </font>
    <font>
      <sz val="18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5"/>
      <name val="Times New Roman"/>
      <family val="1"/>
      <charset val="204"/>
    </font>
    <font>
      <sz val="8"/>
      <name val="Arial"/>
      <family val="2"/>
    </font>
    <font>
      <i/>
      <sz val="14"/>
      <name val="Times New Roman"/>
      <family val="1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9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0"/>
      <name val="FreeSet"/>
      <family val="2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10" fillId="0" borderId="0"/>
    <xf numFmtId="0" fontId="12" fillId="3" borderId="0" applyNumberFormat="0" applyFill="0" applyAlignment="0">
      <alignment horizontal="center"/>
      <protection locked="0"/>
    </xf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9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8" borderId="0" applyNumberFormat="0" applyBorder="0" applyAlignment="0" applyProtection="0"/>
    <xf numFmtId="0" fontId="18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1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0" fillId="13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2" fillId="6" borderId="0" applyNumberFormat="0" applyBorder="0" applyAlignment="0" applyProtection="0"/>
    <xf numFmtId="0" fontId="23" fillId="23" borderId="10" applyNumberFormat="0" applyAlignment="0" applyProtection="0"/>
    <xf numFmtId="0" fontId="24" fillId="24" borderId="11" applyNumberFormat="0" applyAlignment="0" applyProtection="0"/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49" fontId="25" fillId="0" borderId="4">
      <alignment horizontal="center" vertical="center"/>
      <protection locked="0"/>
    </xf>
    <xf numFmtId="167" fontId="12" fillId="0" borderId="0" applyFont="0" applyFill="0" applyBorder="0" applyAlignment="0" applyProtection="0"/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49" fontId="12" fillId="0" borderId="4">
      <alignment horizontal="left" vertical="center"/>
      <protection locked="0"/>
    </xf>
    <xf numFmtId="0" fontId="26" fillId="0" borderId="0" applyNumberFormat="0" applyFill="0" applyBorder="0" applyAlignment="0" applyProtection="0"/>
    <xf numFmtId="168" fontId="27" fillId="0" borderId="0" applyAlignment="0">
      <alignment wrapText="1"/>
    </xf>
    <xf numFmtId="0" fontId="28" fillId="7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10" borderId="10" applyNumberFormat="0" applyAlignment="0" applyProtection="0"/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12" fillId="0" borderId="0" applyNumberFormat="0" applyFont="0" applyAlignment="0">
      <alignment vertical="top" wrapText="1"/>
      <protection locked="0"/>
    </xf>
    <xf numFmtId="49" fontId="34" fillId="25" borderId="15">
      <alignment horizontal="left" vertical="center"/>
      <protection locked="0"/>
    </xf>
    <xf numFmtId="49" fontId="34" fillId="25" borderId="15">
      <alignment horizontal="left" vertical="center"/>
    </xf>
    <xf numFmtId="4" fontId="34" fillId="25" borderId="15">
      <alignment horizontal="right" vertical="center"/>
      <protection locked="0"/>
    </xf>
    <xf numFmtId="4" fontId="34" fillId="25" borderId="15">
      <alignment horizontal="right" vertical="center"/>
    </xf>
    <xf numFmtId="4" fontId="35" fillId="25" borderId="15">
      <alignment horizontal="right" vertical="center"/>
      <protection locked="0"/>
    </xf>
    <xf numFmtId="49" fontId="36" fillId="25" borderId="4">
      <alignment horizontal="left" vertical="center"/>
      <protection locked="0"/>
    </xf>
    <xf numFmtId="49" fontId="36" fillId="25" borderId="4">
      <alignment horizontal="left" vertical="center"/>
    </xf>
    <xf numFmtId="49" fontId="37" fillId="25" borderId="4">
      <alignment horizontal="left" vertical="center"/>
      <protection locked="0"/>
    </xf>
    <xf numFmtId="49" fontId="37" fillId="25" borderId="4">
      <alignment horizontal="left" vertical="center"/>
    </xf>
    <xf numFmtId="4" fontId="36" fillId="25" borderId="4">
      <alignment horizontal="right" vertical="center"/>
      <protection locked="0"/>
    </xf>
    <xf numFmtId="4" fontId="36" fillId="25" borderId="4">
      <alignment horizontal="right" vertical="center"/>
    </xf>
    <xf numFmtId="4" fontId="38" fillId="25" borderId="4">
      <alignment horizontal="right" vertical="center"/>
      <protection locked="0"/>
    </xf>
    <xf numFmtId="49" fontId="25" fillId="25" borderId="4">
      <alignment horizontal="left" vertical="center"/>
      <protection locked="0"/>
    </xf>
    <xf numFmtId="49" fontId="25" fillId="25" borderId="4">
      <alignment horizontal="left" vertical="center"/>
      <protection locked="0"/>
    </xf>
    <xf numFmtId="49" fontId="25" fillId="25" borderId="4">
      <alignment horizontal="left" vertical="center"/>
    </xf>
    <xf numFmtId="49" fontId="25" fillId="25" borderId="4">
      <alignment horizontal="left" vertical="center"/>
    </xf>
    <xf numFmtId="49" fontId="35" fillId="25" borderId="4">
      <alignment horizontal="left" vertical="center"/>
      <protection locked="0"/>
    </xf>
    <xf numFmtId="49" fontId="35" fillId="25" borderId="4">
      <alignment horizontal="left" vertical="center"/>
    </xf>
    <xf numFmtId="4" fontId="25" fillId="25" borderId="4">
      <alignment horizontal="right" vertical="center"/>
      <protection locked="0"/>
    </xf>
    <xf numFmtId="4" fontId="25" fillId="25" borderId="4">
      <alignment horizontal="right" vertical="center"/>
      <protection locked="0"/>
    </xf>
    <xf numFmtId="4" fontId="25" fillId="25" borderId="4">
      <alignment horizontal="right" vertical="center"/>
    </xf>
    <xf numFmtId="4" fontId="25" fillId="25" borderId="4">
      <alignment horizontal="right" vertical="center"/>
    </xf>
    <xf numFmtId="4" fontId="35" fillId="25" borderId="4">
      <alignment horizontal="right" vertical="center"/>
      <protection locked="0"/>
    </xf>
    <xf numFmtId="49" fontId="39" fillId="25" borderId="4">
      <alignment horizontal="left" vertical="center"/>
      <protection locked="0"/>
    </xf>
    <xf numFmtId="49" fontId="39" fillId="25" borderId="4">
      <alignment horizontal="left" vertical="center"/>
    </xf>
    <xf numFmtId="49" fontId="40" fillId="25" borderId="4">
      <alignment horizontal="left" vertical="center"/>
      <protection locked="0"/>
    </xf>
    <xf numFmtId="49" fontId="40" fillId="25" borderId="4">
      <alignment horizontal="left" vertical="center"/>
    </xf>
    <xf numFmtId="4" fontId="39" fillId="25" borderId="4">
      <alignment horizontal="right" vertical="center"/>
      <protection locked="0"/>
    </xf>
    <xf numFmtId="4" fontId="39" fillId="25" borderId="4">
      <alignment horizontal="right" vertical="center"/>
    </xf>
    <xf numFmtId="4" fontId="41" fillId="25" borderId="4">
      <alignment horizontal="right" vertical="center"/>
      <protection locked="0"/>
    </xf>
    <xf numFmtId="49" fontId="42" fillId="0" borderId="4">
      <alignment horizontal="left" vertical="center"/>
      <protection locked="0"/>
    </xf>
    <xf numFmtId="49" fontId="42" fillId="0" borderId="4">
      <alignment horizontal="left" vertical="center"/>
    </xf>
    <xf numFmtId="49" fontId="43" fillId="0" borderId="4">
      <alignment horizontal="left" vertical="center"/>
      <protection locked="0"/>
    </xf>
    <xf numFmtId="49" fontId="43" fillId="0" borderId="4">
      <alignment horizontal="left" vertical="center"/>
    </xf>
    <xf numFmtId="4" fontId="42" fillId="0" borderId="4">
      <alignment horizontal="right" vertical="center"/>
      <protection locked="0"/>
    </xf>
    <xf numFmtId="4" fontId="42" fillId="0" borderId="4">
      <alignment horizontal="right" vertical="center"/>
    </xf>
    <xf numFmtId="4" fontId="43" fillId="0" borderId="4">
      <alignment horizontal="right" vertical="center"/>
      <protection locked="0"/>
    </xf>
    <xf numFmtId="49" fontId="44" fillId="0" borderId="4">
      <alignment horizontal="left" vertical="center"/>
      <protection locked="0"/>
    </xf>
    <xf numFmtId="49" fontId="44" fillId="0" borderId="4">
      <alignment horizontal="left" vertical="center"/>
    </xf>
    <xf numFmtId="49" fontId="45" fillId="0" borderId="4">
      <alignment horizontal="left" vertical="center"/>
      <protection locked="0"/>
    </xf>
    <xf numFmtId="49" fontId="45" fillId="0" borderId="4">
      <alignment horizontal="left" vertical="center"/>
    </xf>
    <xf numFmtId="4" fontId="44" fillId="0" borderId="4">
      <alignment horizontal="right" vertical="center"/>
      <protection locked="0"/>
    </xf>
    <xf numFmtId="4" fontId="44" fillId="0" borderId="4">
      <alignment horizontal="right" vertical="center"/>
    </xf>
    <xf numFmtId="49" fontId="42" fillId="0" borderId="4">
      <alignment horizontal="left" vertical="center"/>
      <protection locked="0"/>
    </xf>
    <xf numFmtId="49" fontId="43" fillId="0" borderId="4">
      <alignment horizontal="left" vertical="center"/>
      <protection locked="0"/>
    </xf>
    <xf numFmtId="4" fontId="42" fillId="0" borderId="4">
      <alignment horizontal="right" vertical="center"/>
      <protection locked="0"/>
    </xf>
    <xf numFmtId="0" fontId="46" fillId="0" borderId="16" applyNumberFormat="0" applyFill="0" applyAlignment="0" applyProtection="0"/>
    <xf numFmtId="0" fontId="47" fillId="26" borderId="0" applyNumberFormat="0" applyBorder="0" applyAlignment="0" applyProtection="0"/>
    <xf numFmtId="0" fontId="12" fillId="0" borderId="0"/>
    <xf numFmtId="0" fontId="12" fillId="0" borderId="0"/>
    <xf numFmtId="0" fontId="10" fillId="27" borderId="17" applyNumberFormat="0" applyFont="0" applyAlignment="0" applyProtection="0"/>
    <xf numFmtId="4" fontId="48" fillId="28" borderId="4">
      <alignment horizontal="right" vertical="center"/>
      <protection locked="0"/>
    </xf>
    <xf numFmtId="4" fontId="48" fillId="29" borderId="4">
      <alignment horizontal="right" vertical="center"/>
      <protection locked="0"/>
    </xf>
    <xf numFmtId="4" fontId="48" fillId="30" borderId="4">
      <alignment horizontal="right" vertical="center"/>
      <protection locked="0"/>
    </xf>
    <xf numFmtId="0" fontId="49" fillId="23" borderId="18" applyNumberFormat="0" applyAlignment="0" applyProtection="0"/>
    <xf numFmtId="49" fontId="25" fillId="0" borderId="4">
      <alignment horizontal="left" vertical="center" wrapText="1"/>
      <protection locked="0"/>
    </xf>
    <xf numFmtId="49" fontId="25" fillId="0" borderId="4">
      <alignment horizontal="left" vertical="center" wrapText="1"/>
      <protection locked="0"/>
    </xf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21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20" borderId="0" applyNumberFormat="0" applyBorder="0" applyAlignment="0" applyProtection="0"/>
    <xf numFmtId="0" fontId="20" fillId="20" borderId="0" applyNumberFormat="0" applyBorder="0" applyAlignment="0" applyProtection="0"/>
    <xf numFmtId="0" fontId="21" fillId="21" borderId="0" applyNumberFormat="0" applyBorder="0" applyAlignment="0" applyProtection="0"/>
    <xf numFmtId="0" fontId="20" fillId="21" borderId="0" applyNumberFormat="0" applyBorder="0" applyAlignment="0" applyProtection="0"/>
    <xf numFmtId="0" fontId="21" fillId="16" borderId="0" applyNumberFormat="0" applyBorder="0" applyAlignment="0" applyProtection="0"/>
    <xf numFmtId="0" fontId="20" fillId="16" borderId="0" applyNumberFormat="0" applyBorder="0" applyAlignment="0" applyProtection="0"/>
    <xf numFmtId="0" fontId="21" fillId="17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0" fillId="22" borderId="0" applyNumberFormat="0" applyBorder="0" applyAlignment="0" applyProtection="0"/>
    <xf numFmtId="0" fontId="53" fillId="10" borderId="10" applyNumberFormat="0" applyAlignment="0" applyProtection="0"/>
    <xf numFmtId="0" fontId="33" fillId="10" borderId="10" applyNumberFormat="0" applyAlignment="0" applyProtection="0"/>
    <xf numFmtId="0" fontId="54" fillId="23" borderId="18" applyNumberFormat="0" applyAlignment="0" applyProtection="0"/>
    <xf numFmtId="0" fontId="49" fillId="23" borderId="18" applyNumberFormat="0" applyAlignment="0" applyProtection="0"/>
    <xf numFmtId="0" fontId="55" fillId="23" borderId="10" applyNumberFormat="0" applyAlignment="0" applyProtection="0"/>
    <xf numFmtId="0" fontId="23" fillId="23" borderId="10" applyNumberFormat="0" applyAlignment="0" applyProtection="0"/>
    <xf numFmtId="169" fontId="12" fillId="0" borderId="0" applyFont="0" applyFill="0" applyBorder="0" applyAlignment="0" applyProtection="0"/>
    <xf numFmtId="0" fontId="56" fillId="0" borderId="12" applyNumberFormat="0" applyFill="0" applyAlignment="0" applyProtection="0"/>
    <xf numFmtId="0" fontId="29" fillId="0" borderId="12" applyNumberFormat="0" applyFill="0" applyAlignment="0" applyProtection="0"/>
    <xf numFmtId="0" fontId="57" fillId="0" borderId="13" applyNumberFormat="0" applyFill="0" applyAlignment="0" applyProtection="0"/>
    <xf numFmtId="0" fontId="30" fillId="0" borderId="13" applyNumberFormat="0" applyFill="0" applyAlignment="0" applyProtection="0"/>
    <xf numFmtId="0" fontId="58" fillId="0" borderId="14" applyNumberFormat="0" applyFill="0" applyAlignment="0" applyProtection="0"/>
    <xf numFmtId="0" fontId="31" fillId="0" borderId="14" applyNumberFormat="0" applyFill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19" applyNumberFormat="0" applyFill="0" applyAlignment="0" applyProtection="0"/>
    <xf numFmtId="0" fontId="51" fillId="0" borderId="19" applyNumberFormat="0" applyFill="0" applyAlignment="0" applyProtection="0"/>
    <xf numFmtId="0" fontId="60" fillId="24" borderId="11" applyNumberFormat="0" applyAlignment="0" applyProtection="0"/>
    <xf numFmtId="0" fontId="24" fillId="24" borderId="11" applyNumberFormat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1" fillId="26" borderId="0" applyNumberFormat="0" applyBorder="0" applyAlignment="0" applyProtection="0"/>
    <xf numFmtId="0" fontId="47" fillId="2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2" fillId="0" borderId="0"/>
    <xf numFmtId="0" fontId="10" fillId="0" borderId="0"/>
    <xf numFmtId="0" fontId="12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 applyNumberFormat="0" applyFont="0" applyFill="0" applyBorder="0" applyAlignment="0" applyProtection="0">
      <alignment vertical="top"/>
    </xf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62" fillId="6" borderId="0" applyNumberFormat="0" applyBorder="0" applyAlignment="0" applyProtection="0"/>
    <xf numFmtId="0" fontId="22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7" borderId="17" applyNumberFormat="0" applyFont="0" applyAlignment="0" applyProtection="0"/>
    <xf numFmtId="0" fontId="12" fillId="27" borderId="17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64" fillId="0" borderId="16" applyNumberFormat="0" applyFill="0" applyAlignment="0" applyProtection="0"/>
    <xf numFmtId="0" fontId="46" fillId="0" borderId="16" applyNumberFormat="0" applyFill="0" applyAlignment="0" applyProtection="0"/>
    <xf numFmtId="0" fontId="1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4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68" fillId="7" borderId="0" applyNumberFormat="0" applyBorder="0" applyAlignment="0" applyProtection="0"/>
    <xf numFmtId="0" fontId="28" fillId="7" borderId="0" applyNumberFormat="0" applyBorder="0" applyAlignment="0" applyProtection="0"/>
    <xf numFmtId="175" fontId="69" fillId="25" borderId="20" applyFill="0" applyBorder="0">
      <alignment horizontal="center" vertical="center" wrapText="1"/>
      <protection locked="0"/>
    </xf>
    <xf numFmtId="168" fontId="70" fillId="0" borderId="0">
      <alignment wrapText="1"/>
    </xf>
    <xf numFmtId="168" fontId="27" fillId="0" borderId="0">
      <alignment wrapText="1"/>
    </xf>
  </cellStyleXfs>
  <cellXfs count="140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0" fillId="0" borderId="0" xfId="0" applyFill="1"/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4" xfId="2" applyFont="1" applyFill="1" applyBorder="1" applyAlignment="1">
      <alignment horizontal="left" vertical="center" wrapText="1"/>
      <protection locked="0"/>
    </xf>
    <xf numFmtId="0" fontId="6" fillId="0" borderId="4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left" vertical="center" wrapText="1"/>
      <protection locked="0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2" borderId="4" xfId="0" applyNumberFormat="1" applyFont="1" applyFill="1" applyBorder="1" applyAlignment="1">
      <alignment horizontal="center" vertical="center" wrapText="1"/>
    </xf>
    <xf numFmtId="0" fontId="6" fillId="0" borderId="4" xfId="0" quotePrefix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 shrinkToFit="1"/>
    </xf>
    <xf numFmtId="0" fontId="11" fillId="0" borderId="4" xfId="0" applyFont="1" applyFill="1" applyBorder="1" applyAlignment="1">
      <alignment horizontal="left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/>
    </xf>
    <xf numFmtId="0" fontId="6" fillId="0" borderId="4" xfId="0" quotePrefix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quotePrefix="1" applyFont="1" applyFill="1" applyBorder="1" applyAlignment="1">
      <alignment horizontal="center"/>
    </xf>
    <xf numFmtId="164" fontId="6" fillId="0" borderId="7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quotePrefix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/>
    </xf>
    <xf numFmtId="0" fontId="0" fillId="2" borderId="0" xfId="0" applyFont="1" applyFill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6" fillId="2" borderId="4" xfId="0" applyFont="1" applyFill="1" applyBorder="1" applyAlignment="1" applyProtection="1">
      <alignment horizontal="left" vertical="center" wrapText="1"/>
      <protection locked="0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2" borderId="6" xfId="0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6" fillId="0" borderId="4" xfId="0" quotePrefix="1" applyNumberFormat="1" applyFont="1" applyFill="1" applyBorder="1" applyAlignment="1">
      <alignment horizontal="center" vertical="center"/>
    </xf>
    <xf numFmtId="165" fontId="11" fillId="0" borderId="4" xfId="0" applyNumberFormat="1" applyFont="1" applyFill="1" applyBorder="1" applyAlignment="1">
      <alignment horizontal="right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166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49" fontId="6" fillId="0" borderId="4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49" fontId="6" fillId="0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right"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3" fontId="6" fillId="0" borderId="6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 applyBorder="1" applyAlignment="1">
      <alignment horizontal="center" vertical="center" wrapText="1"/>
    </xf>
    <xf numFmtId="164" fontId="15" fillId="2" borderId="0" xfId="0" applyNumberFormat="1" applyFont="1" applyFill="1" applyBorder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165" fontId="2" fillId="0" borderId="0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/>
    </xf>
    <xf numFmtId="0" fontId="0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0" fontId="0" fillId="2" borderId="2" xfId="0" applyFont="1" applyFill="1" applyBorder="1" applyAlignment="1">
      <alignment horizontal="right" vertical="center" wrapText="1"/>
    </xf>
    <xf numFmtId="0" fontId="0" fillId="2" borderId="3" xfId="0" applyFont="1" applyFill="1" applyBorder="1" applyAlignment="1">
      <alignment horizontal="righ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2" fillId="0" borderId="8" xfId="0" quotePrefix="1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165" fontId="5" fillId="0" borderId="8" xfId="0" quotePrefix="1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6" fillId="0" borderId="0" xfId="0" applyFont="1" applyAlignment="1">
      <alignment vertical="center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3" applyNumberFormat="1" applyFont="1" applyFill="1" applyBorder="1" applyAlignment="1">
      <alignment horizontal="center" vertical="center" wrapText="1"/>
    </xf>
  </cellXfs>
  <cellStyles count="353">
    <cellStyle name="_Fakt_2" xfId="4"/>
    <cellStyle name="_rozhufrovka 2009" xfId="5"/>
    <cellStyle name="_АТиСТ 5а МТР липень 2008" xfId="6"/>
    <cellStyle name="_ПРГК сводний_" xfId="7"/>
    <cellStyle name="_УТГ" xfId="8"/>
    <cellStyle name="_Феодосия 5а МТР липень 2008" xfId="9"/>
    <cellStyle name="_ХТГ довідка." xfId="10"/>
    <cellStyle name="_Шебелинка 5а МТР липень 2008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Column-Header" xfId="75"/>
    <cellStyle name="Column-Header 2" xfId="76"/>
    <cellStyle name="Column-Header 3" xfId="77"/>
    <cellStyle name="Column-Header 4" xfId="78"/>
    <cellStyle name="Column-Header 5" xfId="79"/>
    <cellStyle name="Column-Header 6" xfId="80"/>
    <cellStyle name="Column-Header 7" xfId="81"/>
    <cellStyle name="Column-Header 7 2" xfId="82"/>
    <cellStyle name="Column-Header 8" xfId="83"/>
    <cellStyle name="Column-Header 8 2" xfId="84"/>
    <cellStyle name="Column-Header 9" xfId="85"/>
    <cellStyle name="Column-Header 9 2" xfId="86"/>
    <cellStyle name="Column-Header_Zvit rux-koshtiv 2010 Департамент " xfId="87"/>
    <cellStyle name="Comma_2005_03_15-Финансовый_БГ" xfId="88"/>
    <cellStyle name="Define-Column" xfId="89"/>
    <cellStyle name="Define-Column 10" xfId="90"/>
    <cellStyle name="Define-Column 2" xfId="91"/>
    <cellStyle name="Define-Column 3" xfId="92"/>
    <cellStyle name="Define-Column 4" xfId="93"/>
    <cellStyle name="Define-Column 5" xfId="94"/>
    <cellStyle name="Define-Column 6" xfId="95"/>
    <cellStyle name="Define-Column 7" xfId="96"/>
    <cellStyle name="Define-Column 7 2" xfId="97"/>
    <cellStyle name="Define-Column 7 3" xfId="98"/>
    <cellStyle name="Define-Column 8" xfId="99"/>
    <cellStyle name="Define-Column 8 2" xfId="100"/>
    <cellStyle name="Define-Column 8 3" xfId="101"/>
    <cellStyle name="Define-Column 9" xfId="102"/>
    <cellStyle name="Define-Column 9 2" xfId="103"/>
    <cellStyle name="Define-Column 9 3" xfId="104"/>
    <cellStyle name="Define-Column_Zvit rux-koshtiv 2010 Департамент " xfId="105"/>
    <cellStyle name="Explanatory Text" xfId="106"/>
    <cellStyle name="FS10" xfId="107"/>
    <cellStyle name="Good" xfId="108"/>
    <cellStyle name="Heading 1" xfId="109"/>
    <cellStyle name="Heading 2" xfId="110"/>
    <cellStyle name="Heading 3" xfId="111"/>
    <cellStyle name="Heading 4" xfId="112"/>
    <cellStyle name="Hyperlink 2" xfId="113"/>
    <cellStyle name="Input" xfId="114"/>
    <cellStyle name="Level0" xfId="115"/>
    <cellStyle name="Level0 10" xfId="116"/>
    <cellStyle name="Level0 2" xfId="117"/>
    <cellStyle name="Level0 2 2" xfId="118"/>
    <cellStyle name="Level0 3" xfId="119"/>
    <cellStyle name="Level0 3 2" xfId="120"/>
    <cellStyle name="Level0 4" xfId="121"/>
    <cellStyle name="Level0 4 2" xfId="122"/>
    <cellStyle name="Level0 5" xfId="123"/>
    <cellStyle name="Level0 6" xfId="124"/>
    <cellStyle name="Level0 7" xfId="125"/>
    <cellStyle name="Level0 7 2" xfId="126"/>
    <cellStyle name="Level0 7 3" xfId="127"/>
    <cellStyle name="Level0 8" xfId="128"/>
    <cellStyle name="Level0 8 2" xfId="129"/>
    <cellStyle name="Level0 8 3" xfId="130"/>
    <cellStyle name="Level0 9" xfId="131"/>
    <cellStyle name="Level0 9 2" xfId="132"/>
    <cellStyle name="Level0 9 3" xfId="133"/>
    <cellStyle name="Level0_Zvit rux-koshtiv 2010 Департамент " xfId="134"/>
    <cellStyle name="Level1" xfId="135"/>
    <cellStyle name="Level1 2" xfId="136"/>
    <cellStyle name="Level1-Numbers" xfId="137"/>
    <cellStyle name="Level1-Numbers 2" xfId="138"/>
    <cellStyle name="Level1-Numbers-Hide" xfId="139"/>
    <cellStyle name="Level2" xfId="140"/>
    <cellStyle name="Level2 2" xfId="141"/>
    <cellStyle name="Level2-Hide" xfId="142"/>
    <cellStyle name="Level2-Hide 2" xfId="143"/>
    <cellStyle name="Level2-Numbers" xfId="144"/>
    <cellStyle name="Level2-Numbers 2" xfId="145"/>
    <cellStyle name="Level2-Numbers-Hide" xfId="146"/>
    <cellStyle name="Level3" xfId="147"/>
    <cellStyle name="Level3 2" xfId="148"/>
    <cellStyle name="Level3 3" xfId="149"/>
    <cellStyle name="Level3_План департамент_2010_1207" xfId="150"/>
    <cellStyle name="Level3-Hide" xfId="151"/>
    <cellStyle name="Level3-Hide 2" xfId="152"/>
    <cellStyle name="Level3-Numbers" xfId="153"/>
    <cellStyle name="Level3-Numbers 2" xfId="154"/>
    <cellStyle name="Level3-Numbers 3" xfId="155"/>
    <cellStyle name="Level3-Numbers_План департамент_2010_1207" xfId="156"/>
    <cellStyle name="Level3-Numbers-Hide" xfId="157"/>
    <cellStyle name="Level4" xfId="158"/>
    <cellStyle name="Level4 2" xfId="159"/>
    <cellStyle name="Level4-Hide" xfId="160"/>
    <cellStyle name="Level4-Hide 2" xfId="161"/>
    <cellStyle name="Level4-Numbers" xfId="162"/>
    <cellStyle name="Level4-Numbers 2" xfId="163"/>
    <cellStyle name="Level4-Numbers-Hide" xfId="164"/>
    <cellStyle name="Level5" xfId="165"/>
    <cellStyle name="Level5 2" xfId="166"/>
    <cellStyle name="Level5-Hide" xfId="167"/>
    <cellStyle name="Level5-Hide 2" xfId="168"/>
    <cellStyle name="Level5-Numbers" xfId="169"/>
    <cellStyle name="Level5-Numbers 2" xfId="170"/>
    <cellStyle name="Level5-Numbers-Hide" xfId="171"/>
    <cellStyle name="Level6" xfId="172"/>
    <cellStyle name="Level6 2" xfId="173"/>
    <cellStyle name="Level6-Hide" xfId="174"/>
    <cellStyle name="Level6-Hide 2" xfId="175"/>
    <cellStyle name="Level6-Numbers" xfId="176"/>
    <cellStyle name="Level6-Numbers 2" xfId="177"/>
    <cellStyle name="Level7" xfId="178"/>
    <cellStyle name="Level7-Hide" xfId="179"/>
    <cellStyle name="Level7-Numbers" xfId="180"/>
    <cellStyle name="Linked Cell" xfId="181"/>
    <cellStyle name="Neutral" xfId="182"/>
    <cellStyle name="Normal 2" xfId="183"/>
    <cellStyle name="Normal_2005_03_15-Финансовый_БГ" xfId="184"/>
    <cellStyle name="Normal_GSE DCF_Model_31_07_09 final" xfId="2"/>
    <cellStyle name="Note" xfId="185"/>
    <cellStyle name="Number-Cells" xfId="186"/>
    <cellStyle name="Number-Cells-Column2" xfId="187"/>
    <cellStyle name="Number-Cells-Column5" xfId="188"/>
    <cellStyle name="Output" xfId="189"/>
    <cellStyle name="Row-Header" xfId="190"/>
    <cellStyle name="Row-Header 2" xfId="191"/>
    <cellStyle name="Title" xfId="192"/>
    <cellStyle name="Total" xfId="193"/>
    <cellStyle name="Warning Text" xfId="194"/>
    <cellStyle name="Акцент1 2" xfId="195"/>
    <cellStyle name="Акцент1 3" xfId="196"/>
    <cellStyle name="Акцент2 2" xfId="197"/>
    <cellStyle name="Акцент2 3" xfId="198"/>
    <cellStyle name="Акцент3 2" xfId="199"/>
    <cellStyle name="Акцент3 3" xfId="200"/>
    <cellStyle name="Акцент4 2" xfId="201"/>
    <cellStyle name="Акцент4 3" xfId="202"/>
    <cellStyle name="Акцент5 2" xfId="203"/>
    <cellStyle name="Акцент5 3" xfId="204"/>
    <cellStyle name="Акцент6 2" xfId="205"/>
    <cellStyle name="Акцент6 3" xfId="206"/>
    <cellStyle name="Ввод  2" xfId="207"/>
    <cellStyle name="Ввод  3" xfId="208"/>
    <cellStyle name="Вывод 2" xfId="209"/>
    <cellStyle name="Вывод 3" xfId="210"/>
    <cellStyle name="Вычисление 2" xfId="211"/>
    <cellStyle name="Вычисление 3" xfId="212"/>
    <cellStyle name="Денежный 2" xfId="213"/>
    <cellStyle name="Заголовок 1 2" xfId="214"/>
    <cellStyle name="Заголовок 1 3" xfId="215"/>
    <cellStyle name="Заголовок 2 2" xfId="216"/>
    <cellStyle name="Заголовок 2 3" xfId="217"/>
    <cellStyle name="Заголовок 3 2" xfId="218"/>
    <cellStyle name="Заголовок 3 3" xfId="219"/>
    <cellStyle name="Заголовок 4 2" xfId="220"/>
    <cellStyle name="Заголовок 4 3" xfId="221"/>
    <cellStyle name="Итог 2" xfId="222"/>
    <cellStyle name="Итог 3" xfId="223"/>
    <cellStyle name="Контрольная ячейка 2" xfId="224"/>
    <cellStyle name="Контрольная ячейка 3" xfId="225"/>
    <cellStyle name="Название 2" xfId="226"/>
    <cellStyle name="Название 3" xfId="227"/>
    <cellStyle name="Нейтральный 2" xfId="228"/>
    <cellStyle name="Нейтральный 3" xfId="229"/>
    <cellStyle name="Обычный" xfId="0" builtinId="0"/>
    <cellStyle name="Обычный 10" xfId="230"/>
    <cellStyle name="Обычный 11" xfId="231"/>
    <cellStyle name="Обычный 12" xfId="232"/>
    <cellStyle name="Обычный 13" xfId="233"/>
    <cellStyle name="Обычный 14" xfId="234"/>
    <cellStyle name="Обычный 15" xfId="235"/>
    <cellStyle name="Обычный 16" xfId="236"/>
    <cellStyle name="Обычный 17" xfId="237"/>
    <cellStyle name="Обычный 18" xfId="238"/>
    <cellStyle name="Обычный 2" xfId="3"/>
    <cellStyle name="Обычный 2 10" xfId="239"/>
    <cellStyle name="Обычный 2 11" xfId="240"/>
    <cellStyle name="Обычный 2 12" xfId="241"/>
    <cellStyle name="Обычный 2 13" xfId="242"/>
    <cellStyle name="Обычный 2 14" xfId="243"/>
    <cellStyle name="Обычный 2 15" xfId="244"/>
    <cellStyle name="Обычный 2 16" xfId="245"/>
    <cellStyle name="Обычный 2 2" xfId="1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110;&#1076;&#1087;&#1088;&#1080;&#1108;&#1084;&#1089;&#1090;&#1074;&#1086;%20&#1050;&#1055;%20&#1055;&#1072;&#1088;&#1082;&#1086;&#1074;&#1082;&#1072;\&#1060;&#1030;&#1053;&#1040;&#1053;&#1057;&#1054;&#1042;&#1048;&#1049;%20&#1055;&#1051;&#1040;&#1053;\2020%20&#1047;&#1074;&#1110;&#1090;%20&#1087;&#1088;&#1086;%20&#1074;&#1080;&#1082;&#1086;&#1085;&#1072;&#1085;&#1085;&#1103;%20&#1092;&#1110;&#1085;&#1087;&#1083;&#1072;&#1085;&#1091;\&#1047;&#1074;&#1110;&#1090;%20&#1087;&#1088;&#1086;%20&#1074;&#1080;&#1082;&#1086;&#1085;&#1072;&#1085;&#1085;&#1103;%20&#1092;&#1110;&#1085;%20&#1087;&#1083;&#1072;&#1085;&#1091;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2020"/>
      <sheetName val="4кв"/>
      <sheetName val="3кв"/>
      <sheetName val="2кв"/>
      <sheetName val="1 кв"/>
    </sheetNames>
    <sheetDataSet>
      <sheetData sheetId="0"/>
      <sheetData sheetId="1"/>
      <sheetData sheetId="2"/>
      <sheetData sheetId="3"/>
      <sheetData sheetId="4">
        <row r="32">
          <cell r="D32">
            <v>5970</v>
          </cell>
        </row>
        <row r="33">
          <cell r="D33">
            <v>3399</v>
          </cell>
        </row>
        <row r="35">
          <cell r="D35">
            <v>1313</v>
          </cell>
        </row>
        <row r="36">
          <cell r="D36">
            <v>11</v>
          </cell>
        </row>
        <row r="42">
          <cell r="D42">
            <v>713</v>
          </cell>
        </row>
        <row r="43">
          <cell r="D43">
            <v>6993</v>
          </cell>
        </row>
        <row r="49">
          <cell r="F49">
            <v>6454</v>
          </cell>
        </row>
        <row r="51">
          <cell r="D51">
            <v>0</v>
          </cell>
        </row>
        <row r="54">
          <cell r="F54">
            <v>60</v>
          </cell>
        </row>
        <row r="64">
          <cell r="D64">
            <v>888</v>
          </cell>
        </row>
        <row r="65">
          <cell r="D65">
            <v>64</v>
          </cell>
        </row>
        <row r="66">
          <cell r="D66">
            <v>122</v>
          </cell>
        </row>
        <row r="67">
          <cell r="D67">
            <v>2149</v>
          </cell>
        </row>
        <row r="68">
          <cell r="D68">
            <v>567</v>
          </cell>
        </row>
        <row r="69">
          <cell r="D69">
            <v>6465</v>
          </cell>
        </row>
        <row r="73">
          <cell r="D73">
            <v>1607</v>
          </cell>
        </row>
        <row r="86">
          <cell r="F86">
            <v>2295</v>
          </cell>
        </row>
        <row r="88">
          <cell r="F88">
            <v>505</v>
          </cell>
        </row>
        <row r="89">
          <cell r="F89">
            <v>445</v>
          </cell>
        </row>
        <row r="91">
          <cell r="F91">
            <v>33</v>
          </cell>
        </row>
        <row r="92">
          <cell r="F92">
            <v>3913</v>
          </cell>
        </row>
        <row r="96">
          <cell r="F96">
            <v>601</v>
          </cell>
        </row>
        <row r="142">
          <cell r="F142">
            <v>2804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L476"/>
  <sheetViews>
    <sheetView tabSelected="1" view="pageBreakPreview" topLeftCell="A133" zoomScale="106" zoomScaleNormal="89" zoomScaleSheetLayoutView="106" zoomScalePageLayoutView="82" workbookViewId="0">
      <selection activeCell="F117" sqref="F117"/>
    </sheetView>
  </sheetViews>
  <sheetFormatPr defaultRowHeight="18.75"/>
  <cols>
    <col min="1" max="1" width="74" style="1" customWidth="1"/>
    <col min="2" max="2" width="10.28515625" style="7" customWidth="1"/>
    <col min="3" max="3" width="11.28515625" style="7" customWidth="1"/>
    <col min="4" max="4" width="12" style="7" customWidth="1"/>
    <col min="5" max="5" width="10.7109375" style="7" customWidth="1"/>
    <col min="6" max="6" width="10.7109375" style="109" customWidth="1"/>
    <col min="7" max="7" width="14.85546875" style="7" customWidth="1"/>
    <col min="8" max="8" width="14" style="7" customWidth="1"/>
    <col min="9" max="9" width="19.5703125" style="1" customWidth="1"/>
    <col min="10" max="10" width="9.5703125" style="1" customWidth="1"/>
    <col min="11" max="16384" width="9.140625" style="1"/>
  </cols>
  <sheetData>
    <row r="1" spans="1:12" ht="18.75" customHeight="1">
      <c r="B1" s="2"/>
      <c r="C1" s="3"/>
      <c r="D1" s="112" t="s">
        <v>0</v>
      </c>
      <c r="E1" s="113"/>
      <c r="F1" s="4"/>
      <c r="G1" s="4"/>
      <c r="H1" s="4"/>
      <c r="I1" s="5"/>
      <c r="J1" s="5"/>
      <c r="K1" s="5"/>
      <c r="L1" s="5"/>
    </row>
    <row r="2" spans="1:12" ht="11.25" customHeight="1">
      <c r="A2" s="6"/>
      <c r="B2" s="3"/>
      <c r="C2" s="3"/>
      <c r="D2" s="114" t="s">
        <v>1</v>
      </c>
      <c r="E2" s="113"/>
      <c r="F2" s="113"/>
      <c r="G2" s="113"/>
      <c r="H2" s="113"/>
      <c r="I2" s="5"/>
      <c r="J2" s="5"/>
      <c r="K2" s="5"/>
      <c r="L2" s="5"/>
    </row>
    <row r="3" spans="1:12" ht="6.75" customHeight="1">
      <c r="A3" s="7"/>
      <c r="B3" s="3"/>
      <c r="C3" s="8"/>
      <c r="D3" s="113"/>
      <c r="E3" s="113"/>
      <c r="F3" s="113"/>
      <c r="G3" s="113"/>
      <c r="H3" s="113"/>
      <c r="I3" s="5"/>
      <c r="J3" s="5"/>
      <c r="K3" s="5"/>
      <c r="L3" s="5"/>
    </row>
    <row r="4" spans="1:12" ht="18.75" customHeight="1">
      <c r="A4" s="7"/>
      <c r="B4" s="3"/>
      <c r="C4" s="8"/>
      <c r="D4" s="113"/>
      <c r="E4" s="113"/>
      <c r="F4" s="113"/>
      <c r="G4" s="113"/>
      <c r="H4" s="113"/>
      <c r="I4" s="5"/>
      <c r="J4" s="5"/>
      <c r="K4" s="5"/>
      <c r="L4" s="5"/>
    </row>
    <row r="5" spans="1:12" ht="38.25" customHeight="1">
      <c r="B5" s="9"/>
      <c r="C5" s="8"/>
      <c r="D5" s="113"/>
      <c r="E5" s="113"/>
      <c r="F5" s="113"/>
      <c r="G5" s="113"/>
      <c r="H5" s="113"/>
    </row>
    <row r="6" spans="1:12" ht="12" customHeight="1">
      <c r="B6" s="9"/>
      <c r="C6" s="8"/>
      <c r="D6" s="8"/>
      <c r="E6" s="8"/>
      <c r="F6" s="8"/>
      <c r="G6" s="8"/>
      <c r="H6" s="8"/>
    </row>
    <row r="7" spans="1:12" s="14" customFormat="1" ht="20.100000000000001" customHeight="1">
      <c r="A7" s="10"/>
      <c r="B7" s="111"/>
      <c r="C7" s="111"/>
      <c r="D7" s="111"/>
      <c r="E7" s="111"/>
      <c r="F7" s="11"/>
      <c r="G7" s="12" t="s">
        <v>2</v>
      </c>
      <c r="H7" s="13" t="s">
        <v>3</v>
      </c>
    </row>
    <row r="8" spans="1:12" s="14" customFormat="1" ht="20.100000000000001" customHeight="1">
      <c r="A8" s="15" t="s">
        <v>4</v>
      </c>
      <c r="B8" s="111" t="s">
        <v>5</v>
      </c>
      <c r="C8" s="111"/>
      <c r="D8" s="111"/>
      <c r="E8" s="111"/>
      <c r="F8" s="16"/>
      <c r="G8" s="17" t="s">
        <v>6</v>
      </c>
      <c r="H8" s="13">
        <v>34811376</v>
      </c>
    </row>
    <row r="9" spans="1:12" s="14" customFormat="1" ht="20.100000000000001" customHeight="1">
      <c r="A9" s="10" t="s">
        <v>7</v>
      </c>
      <c r="B9" s="111" t="s">
        <v>8</v>
      </c>
      <c r="C9" s="111"/>
      <c r="D9" s="111"/>
      <c r="E9" s="111"/>
      <c r="F9" s="11"/>
      <c r="G9" s="17" t="s">
        <v>9</v>
      </c>
      <c r="H9" s="13"/>
    </row>
    <row r="10" spans="1:12" s="14" customFormat="1" ht="20.100000000000001" customHeight="1">
      <c r="A10" s="10" t="s">
        <v>10</v>
      </c>
      <c r="B10" s="111"/>
      <c r="C10" s="111"/>
      <c r="D10" s="111"/>
      <c r="E10" s="111"/>
      <c r="F10" s="11"/>
      <c r="G10" s="17" t="s">
        <v>11</v>
      </c>
      <c r="H10" s="13"/>
    </row>
    <row r="11" spans="1:12" s="14" customFormat="1" ht="34.5" customHeight="1">
      <c r="A11" s="15" t="s">
        <v>12</v>
      </c>
      <c r="B11" s="111" t="s">
        <v>13</v>
      </c>
      <c r="C11" s="111"/>
      <c r="D11" s="111"/>
      <c r="E11" s="111"/>
      <c r="F11" s="16"/>
      <c r="G11" s="17" t="s">
        <v>14</v>
      </c>
      <c r="H11" s="13"/>
    </row>
    <row r="12" spans="1:12" s="14" customFormat="1" ht="20.100000000000001" customHeight="1">
      <c r="A12" s="15" t="s">
        <v>15</v>
      </c>
      <c r="B12" s="111"/>
      <c r="C12" s="111"/>
      <c r="D12" s="111"/>
      <c r="E12" s="111"/>
      <c r="F12" s="16"/>
      <c r="G12" s="17" t="s">
        <v>16</v>
      </c>
      <c r="H12" s="13"/>
    </row>
    <row r="13" spans="1:12" s="14" customFormat="1" ht="33.75" customHeight="1">
      <c r="A13" s="15" t="s">
        <v>17</v>
      </c>
      <c r="B13" s="111" t="s">
        <v>18</v>
      </c>
      <c r="C13" s="111"/>
      <c r="D13" s="111"/>
      <c r="E13" s="111"/>
      <c r="F13" s="16"/>
      <c r="G13" s="17" t="s">
        <v>19</v>
      </c>
      <c r="H13" s="13" t="s">
        <v>20</v>
      </c>
    </row>
    <row r="14" spans="1:12" s="14" customFormat="1" ht="20.100000000000001" customHeight="1">
      <c r="A14" s="15" t="s">
        <v>21</v>
      </c>
      <c r="B14" s="116" t="s">
        <v>22</v>
      </c>
      <c r="C14" s="117"/>
      <c r="D14" s="117"/>
      <c r="E14" s="117"/>
      <c r="F14" s="117"/>
      <c r="G14" s="118"/>
      <c r="H14" s="18"/>
    </row>
    <row r="15" spans="1:12" s="14" customFormat="1" ht="30" customHeight="1">
      <c r="A15" s="15" t="s">
        <v>23</v>
      </c>
      <c r="B15" s="116" t="s">
        <v>24</v>
      </c>
      <c r="C15" s="117"/>
      <c r="D15" s="117"/>
      <c r="E15" s="117"/>
      <c r="F15" s="117"/>
      <c r="G15" s="118"/>
      <c r="H15" s="18"/>
    </row>
    <row r="16" spans="1:12" s="14" customFormat="1" ht="20.100000000000001" customHeight="1">
      <c r="A16" s="15" t="s">
        <v>25</v>
      </c>
      <c r="B16" s="111"/>
      <c r="C16" s="111"/>
      <c r="D16" s="111"/>
      <c r="E16" s="111"/>
      <c r="F16" s="19"/>
      <c r="G16" s="19"/>
      <c r="H16" s="19"/>
    </row>
    <row r="17" spans="1:10" s="14" customFormat="1" ht="35.25" customHeight="1">
      <c r="A17" s="10" t="s">
        <v>26</v>
      </c>
      <c r="B17" s="111" t="s">
        <v>27</v>
      </c>
      <c r="C17" s="111"/>
      <c r="D17" s="111"/>
      <c r="E17" s="111"/>
      <c r="F17" s="20"/>
      <c r="G17" s="20"/>
      <c r="H17" s="20"/>
    </row>
    <row r="18" spans="1:10" s="14" customFormat="1" ht="20.100000000000001" customHeight="1">
      <c r="A18" s="15" t="s">
        <v>28</v>
      </c>
      <c r="B18" s="111" t="s">
        <v>29</v>
      </c>
      <c r="C18" s="111"/>
      <c r="D18" s="111"/>
      <c r="E18" s="111"/>
      <c r="F18" s="19"/>
      <c r="G18" s="19"/>
      <c r="H18" s="19"/>
    </row>
    <row r="19" spans="1:10" s="14" customFormat="1" ht="20.100000000000001" customHeight="1">
      <c r="A19" s="10" t="s">
        <v>30</v>
      </c>
      <c r="B19" s="111" t="s">
        <v>31</v>
      </c>
      <c r="C19" s="111"/>
      <c r="D19" s="111"/>
      <c r="E19" s="111"/>
      <c r="F19" s="20"/>
      <c r="G19" s="20"/>
      <c r="H19" s="20"/>
    </row>
    <row r="20" spans="1:10" ht="14.25" customHeight="1">
      <c r="A20" s="21"/>
      <c r="B20" s="22"/>
      <c r="C20" s="22"/>
      <c r="D20" s="22"/>
      <c r="E20" s="22"/>
      <c r="F20" s="22"/>
      <c r="G20" s="22"/>
      <c r="H20" s="22"/>
    </row>
    <row r="21" spans="1:10" ht="19.5" customHeight="1">
      <c r="A21" s="115" t="s">
        <v>32</v>
      </c>
      <c r="B21" s="115"/>
      <c r="C21" s="115"/>
      <c r="D21" s="115"/>
      <c r="E21" s="115"/>
      <c r="F21" s="115"/>
      <c r="G21" s="115"/>
      <c r="H21" s="115"/>
    </row>
    <row r="22" spans="1:10">
      <c r="A22" s="115" t="s">
        <v>33</v>
      </c>
      <c r="B22" s="115"/>
      <c r="C22" s="115"/>
      <c r="D22" s="115"/>
      <c r="E22" s="115"/>
      <c r="F22" s="115"/>
      <c r="G22" s="115"/>
      <c r="H22" s="115"/>
    </row>
    <row r="23" spans="1:10">
      <c r="A23" s="115" t="s">
        <v>34</v>
      </c>
      <c r="B23" s="115"/>
      <c r="C23" s="115"/>
      <c r="D23" s="115"/>
      <c r="E23" s="115"/>
      <c r="F23" s="115"/>
      <c r="G23" s="115"/>
      <c r="H23" s="115"/>
    </row>
    <row r="24" spans="1:10">
      <c r="A24" s="120" t="s">
        <v>35</v>
      </c>
      <c r="B24" s="120"/>
      <c r="C24" s="120"/>
      <c r="D24" s="120"/>
      <c r="E24" s="120"/>
      <c r="F24" s="120"/>
      <c r="G24" s="120"/>
      <c r="H24" s="120"/>
    </row>
    <row r="25" spans="1:10" ht="9" customHeight="1">
      <c r="A25" s="23"/>
      <c r="B25" s="23"/>
      <c r="C25" s="23"/>
      <c r="D25" s="23"/>
      <c r="E25" s="23"/>
      <c r="F25" s="23"/>
      <c r="G25" s="23"/>
      <c r="H25" s="23"/>
    </row>
    <row r="26" spans="1:10">
      <c r="A26" s="121" t="s">
        <v>36</v>
      </c>
      <c r="B26" s="121"/>
      <c r="C26" s="121"/>
      <c r="D26" s="121"/>
      <c r="E26" s="121"/>
      <c r="F26" s="121"/>
      <c r="G26" s="121"/>
      <c r="H26" s="121"/>
    </row>
    <row r="27" spans="1:10" ht="12" customHeight="1">
      <c r="A27" s="22"/>
      <c r="B27" s="24"/>
      <c r="C27" s="24"/>
      <c r="D27" s="24"/>
      <c r="E27" s="24"/>
      <c r="F27" s="24"/>
      <c r="G27" s="24"/>
      <c r="H27" s="24"/>
    </row>
    <row r="28" spans="1:10" s="14" customFormat="1" ht="71.25" customHeight="1">
      <c r="A28" s="122" t="s">
        <v>37</v>
      </c>
      <c r="B28" s="123" t="s">
        <v>38</v>
      </c>
      <c r="C28" s="123" t="s">
        <v>39</v>
      </c>
      <c r="D28" s="123"/>
      <c r="E28" s="124" t="s">
        <v>40</v>
      </c>
      <c r="F28" s="124"/>
      <c r="G28" s="124"/>
      <c r="H28" s="124"/>
    </row>
    <row r="29" spans="1:10" s="14" customFormat="1" ht="53.25" customHeight="1">
      <c r="A29" s="122"/>
      <c r="B29" s="123"/>
      <c r="C29" s="25" t="s">
        <v>41</v>
      </c>
      <c r="D29" s="25" t="s">
        <v>42</v>
      </c>
      <c r="E29" s="26" t="s">
        <v>43</v>
      </c>
      <c r="F29" s="27" t="s">
        <v>44</v>
      </c>
      <c r="G29" s="26" t="s">
        <v>45</v>
      </c>
      <c r="H29" s="26" t="s">
        <v>46</v>
      </c>
    </row>
    <row r="30" spans="1:10" s="14" customFormat="1" ht="15.75">
      <c r="A30" s="28">
        <v>1</v>
      </c>
      <c r="B30" s="25">
        <v>2</v>
      </c>
      <c r="C30" s="28">
        <v>3</v>
      </c>
      <c r="D30" s="25">
        <v>4</v>
      </c>
      <c r="E30" s="28">
        <v>5</v>
      </c>
      <c r="F30" s="29">
        <v>6</v>
      </c>
      <c r="G30" s="28">
        <v>7</v>
      </c>
      <c r="H30" s="25">
        <v>8</v>
      </c>
    </row>
    <row r="31" spans="1:10" s="30" customFormat="1" ht="15.75">
      <c r="A31" s="119" t="s">
        <v>47</v>
      </c>
      <c r="B31" s="119"/>
      <c r="C31" s="119"/>
      <c r="D31" s="119"/>
      <c r="E31" s="119"/>
      <c r="F31" s="119"/>
      <c r="G31" s="119"/>
      <c r="H31" s="119"/>
    </row>
    <row r="32" spans="1:10" s="30" customFormat="1" ht="20.100000000000001" customHeight="1">
      <c r="A32" s="31" t="s">
        <v>48</v>
      </c>
      <c r="B32" s="32">
        <v>1000</v>
      </c>
      <c r="C32" s="33">
        <v>3906</v>
      </c>
      <c r="D32" s="33">
        <f>ROUND('[36]1 кв'!D32+'2кв'!F32,0)</f>
        <v>12103</v>
      </c>
      <c r="E32" s="33">
        <v>2070</v>
      </c>
      <c r="F32" s="34">
        <v>6133</v>
      </c>
      <c r="G32" s="33">
        <f t="shared" ref="G32:G39" si="0">ROUND(F32-E32,1)</f>
        <v>4063</v>
      </c>
      <c r="H32" s="35">
        <f>ROUND(F32/E32*100,1)</f>
        <v>296.3</v>
      </c>
      <c r="I32" s="36"/>
      <c r="J32" s="36"/>
    </row>
    <row r="33" spans="1:10" s="30" customFormat="1" ht="20.100000000000001" customHeight="1">
      <c r="A33" s="31" t="s">
        <v>49</v>
      </c>
      <c r="B33" s="32">
        <v>1010</v>
      </c>
      <c r="C33" s="33">
        <v>4067</v>
      </c>
      <c r="D33" s="33">
        <f>ROUND('[36]1 кв'!D33+'2кв'!F33,0)</f>
        <v>8154</v>
      </c>
      <c r="E33" s="37">
        <v>2223</v>
      </c>
      <c r="F33" s="34">
        <v>4755</v>
      </c>
      <c r="G33" s="33">
        <f t="shared" si="0"/>
        <v>2532</v>
      </c>
      <c r="H33" s="35">
        <f>ROUND(F33/E33*100,1)</f>
        <v>213.9</v>
      </c>
      <c r="I33" s="36"/>
      <c r="J33" s="36"/>
    </row>
    <row r="34" spans="1:10" s="30" customFormat="1" ht="20.100000000000001" customHeight="1">
      <c r="A34" s="38" t="s">
        <v>50</v>
      </c>
      <c r="B34" s="32">
        <v>1020</v>
      </c>
      <c r="C34" s="39">
        <f>ROUND(C32-C33,0)</f>
        <v>-161</v>
      </c>
      <c r="D34" s="39">
        <f>ROUND(D32-D33,0)</f>
        <v>3949</v>
      </c>
      <c r="E34" s="39">
        <f>ROUND(E32-E33,0)</f>
        <v>-153</v>
      </c>
      <c r="F34" s="40">
        <f>ROUND(F32-F33,0)</f>
        <v>1378</v>
      </c>
      <c r="G34" s="33">
        <f t="shared" si="0"/>
        <v>1531</v>
      </c>
      <c r="H34" s="35">
        <f>ROUND(F34/E34*100,1)</f>
        <v>-900.7</v>
      </c>
      <c r="I34" s="36"/>
      <c r="J34" s="36"/>
    </row>
    <row r="35" spans="1:10" s="30" customFormat="1" ht="20.100000000000001" customHeight="1">
      <c r="A35" s="31" t="s">
        <v>51</v>
      </c>
      <c r="B35" s="41">
        <v>1030</v>
      </c>
      <c r="C35" s="33">
        <v>1904</v>
      </c>
      <c r="D35" s="33">
        <f>ROUND('[36]1 кв'!D35+'2кв'!F35,0)</f>
        <v>2417</v>
      </c>
      <c r="E35" s="37">
        <v>1011</v>
      </c>
      <c r="F35" s="34">
        <v>1104</v>
      </c>
      <c r="G35" s="33">
        <f t="shared" si="0"/>
        <v>93</v>
      </c>
      <c r="H35" s="35">
        <f>ROUND(F35/E35*100,1)</f>
        <v>109.2</v>
      </c>
      <c r="I35" s="36"/>
      <c r="J35" s="36"/>
    </row>
    <row r="36" spans="1:10" s="30" customFormat="1" ht="20.100000000000001" customHeight="1">
      <c r="A36" s="42" t="s">
        <v>52</v>
      </c>
      <c r="B36" s="41">
        <v>1031</v>
      </c>
      <c r="C36" s="34">
        <v>31</v>
      </c>
      <c r="D36" s="33">
        <f>ROUND('[36]1 кв'!D36+'2кв'!F36,0)</f>
        <v>25</v>
      </c>
      <c r="E36" s="43">
        <v>16</v>
      </c>
      <c r="F36" s="43">
        <v>14</v>
      </c>
      <c r="G36" s="33">
        <f t="shared" si="0"/>
        <v>-2</v>
      </c>
      <c r="H36" s="35">
        <f>ROUND(F36/E36*100,1)</f>
        <v>87.5</v>
      </c>
      <c r="I36" s="36"/>
      <c r="J36" s="36"/>
    </row>
    <row r="37" spans="1:10" s="30" customFormat="1" ht="20.100000000000001" customHeight="1">
      <c r="A37" s="42" t="s">
        <v>53</v>
      </c>
      <c r="B37" s="41">
        <v>1032</v>
      </c>
      <c r="C37" s="33">
        <f t="shared" ref="C37:D63" si="1">E37</f>
        <v>0</v>
      </c>
      <c r="D37" s="33">
        <f t="shared" si="1"/>
        <v>0</v>
      </c>
      <c r="E37" s="37">
        <v>0</v>
      </c>
      <c r="F37" s="43">
        <v>0</v>
      </c>
      <c r="G37" s="33">
        <f t="shared" si="0"/>
        <v>0</v>
      </c>
      <c r="H37" s="35"/>
      <c r="I37" s="36"/>
      <c r="J37" s="36"/>
    </row>
    <row r="38" spans="1:10" s="30" customFormat="1" ht="20.100000000000001" customHeight="1">
      <c r="A38" s="42" t="s">
        <v>54</v>
      </c>
      <c r="B38" s="41">
        <v>1033</v>
      </c>
      <c r="C38" s="33">
        <f t="shared" si="1"/>
        <v>0</v>
      </c>
      <c r="D38" s="33">
        <f t="shared" si="1"/>
        <v>0</v>
      </c>
      <c r="E38" s="37">
        <v>0</v>
      </c>
      <c r="F38" s="43">
        <v>0</v>
      </c>
      <c r="G38" s="33">
        <f t="shared" si="0"/>
        <v>0</v>
      </c>
      <c r="H38" s="35"/>
      <c r="I38" s="36"/>
      <c r="J38" s="36"/>
    </row>
    <row r="39" spans="1:10" s="30" customFormat="1" ht="20.100000000000001" customHeight="1">
      <c r="A39" s="42" t="s">
        <v>55</v>
      </c>
      <c r="B39" s="41">
        <v>1034</v>
      </c>
      <c r="C39" s="33">
        <f t="shared" si="1"/>
        <v>0</v>
      </c>
      <c r="D39" s="33">
        <f t="shared" si="1"/>
        <v>0</v>
      </c>
      <c r="E39" s="37">
        <v>0</v>
      </c>
      <c r="F39" s="43">
        <v>0</v>
      </c>
      <c r="G39" s="33">
        <f t="shared" si="0"/>
        <v>0</v>
      </c>
      <c r="H39" s="35"/>
      <c r="I39" s="36"/>
      <c r="J39" s="36"/>
    </row>
    <row r="40" spans="1:10" s="30" customFormat="1" ht="20.100000000000001" customHeight="1">
      <c r="A40" s="42" t="s">
        <v>56</v>
      </c>
      <c r="B40" s="41">
        <v>1035</v>
      </c>
      <c r="C40" s="33">
        <f>E40</f>
        <v>0</v>
      </c>
      <c r="D40" s="33">
        <f>F40</f>
        <v>0</v>
      </c>
      <c r="E40" s="37">
        <v>0</v>
      </c>
      <c r="F40" s="43">
        <v>0</v>
      </c>
      <c r="G40" s="33">
        <v>0</v>
      </c>
      <c r="H40" s="35"/>
      <c r="I40" s="36"/>
      <c r="J40" s="36"/>
    </row>
    <row r="41" spans="1:10" s="30" customFormat="1" ht="20.100000000000001" customHeight="1">
      <c r="A41" s="31" t="s">
        <v>57</v>
      </c>
      <c r="B41" s="32">
        <v>1060</v>
      </c>
      <c r="C41" s="33">
        <f t="shared" si="1"/>
        <v>0</v>
      </c>
      <c r="D41" s="33">
        <f t="shared" si="1"/>
        <v>0</v>
      </c>
      <c r="E41" s="37">
        <v>0</v>
      </c>
      <c r="F41" s="43">
        <v>0</v>
      </c>
      <c r="G41" s="37">
        <v>0</v>
      </c>
      <c r="H41" s="37">
        <v>0</v>
      </c>
      <c r="I41" s="36"/>
      <c r="J41" s="36"/>
    </row>
    <row r="42" spans="1:10" s="30" customFormat="1" ht="20.100000000000001" customHeight="1">
      <c r="A42" s="42" t="s">
        <v>58</v>
      </c>
      <c r="B42" s="41">
        <v>1070</v>
      </c>
      <c r="C42" s="33">
        <v>4115</v>
      </c>
      <c r="D42" s="33">
        <f>ROUND('[36]1 кв'!D42+'2кв'!F42,0)</f>
        <v>3846</v>
      </c>
      <c r="E42" s="37">
        <v>2745</v>
      </c>
      <c r="F42" s="43">
        <v>3133</v>
      </c>
      <c r="G42" s="33">
        <f>ROUND(F42-E42,1)</f>
        <v>388</v>
      </c>
      <c r="H42" s="35">
        <f>ROUND(F42/E42*100,1)</f>
        <v>114.1</v>
      </c>
      <c r="I42" s="36"/>
      <c r="J42" s="36"/>
    </row>
    <row r="43" spans="1:10" s="30" customFormat="1" ht="20.100000000000001" customHeight="1">
      <c r="A43" s="44" t="s">
        <v>59</v>
      </c>
      <c r="B43" s="41">
        <v>1080</v>
      </c>
      <c r="C43" s="33">
        <v>4420</v>
      </c>
      <c r="D43" s="33">
        <f>ROUND('[36]1 кв'!D43+'2кв'!F43,0)</f>
        <v>16752</v>
      </c>
      <c r="E43" s="37">
        <v>592</v>
      </c>
      <c r="F43" s="43">
        <v>9759</v>
      </c>
      <c r="G43" s="33">
        <f>ROUND(F43-E43,1)</f>
        <v>9167</v>
      </c>
      <c r="H43" s="35">
        <f>ROUND(F43/E43*100,1)</f>
        <v>1648.5</v>
      </c>
      <c r="I43" s="36"/>
      <c r="J43" s="36"/>
    </row>
    <row r="44" spans="1:10" s="30" customFormat="1" ht="20.100000000000001" customHeight="1">
      <c r="A44" s="45" t="s">
        <v>60</v>
      </c>
      <c r="B44" s="32">
        <v>1100</v>
      </c>
      <c r="C44" s="39">
        <f>ROUND(C32+C42-C43-C35-C33,0)</f>
        <v>-2370</v>
      </c>
      <c r="D44" s="39">
        <f>ROUND(D32+D42-D43-D35-D33,0)</f>
        <v>-11374</v>
      </c>
      <c r="E44" s="39">
        <f>ROUND(E32+E42-E43-E35-E33,0)</f>
        <v>989</v>
      </c>
      <c r="F44" s="39">
        <f>ROUND(F32+F42-F43-F35-F33,0)</f>
        <v>-6352</v>
      </c>
      <c r="G44" s="33">
        <f>ROUND(F44-E44,1)</f>
        <v>-7341</v>
      </c>
      <c r="H44" s="35">
        <f>ROUND(F44/E44*100,1)</f>
        <v>-642.29999999999995</v>
      </c>
      <c r="I44" s="36"/>
      <c r="J44" s="36"/>
    </row>
    <row r="45" spans="1:10" s="30" customFormat="1" ht="20.100000000000001" customHeight="1">
      <c r="A45" s="42" t="s">
        <v>61</v>
      </c>
      <c r="B45" s="41">
        <v>1110</v>
      </c>
      <c r="C45" s="33">
        <f t="shared" si="1"/>
        <v>0</v>
      </c>
      <c r="D45" s="33">
        <f t="shared" si="1"/>
        <v>0</v>
      </c>
      <c r="E45" s="37">
        <v>0</v>
      </c>
      <c r="F45" s="43">
        <v>0</v>
      </c>
      <c r="G45" s="33">
        <v>0</v>
      </c>
      <c r="H45" s="33">
        <v>0</v>
      </c>
      <c r="I45" s="36"/>
      <c r="J45" s="36"/>
    </row>
    <row r="46" spans="1:10" s="30" customFormat="1" ht="15.75">
      <c r="A46" s="42" t="s">
        <v>62</v>
      </c>
      <c r="B46" s="41">
        <v>1120</v>
      </c>
      <c r="C46" s="33">
        <f t="shared" si="1"/>
        <v>0</v>
      </c>
      <c r="D46" s="33">
        <f t="shared" si="1"/>
        <v>0</v>
      </c>
      <c r="E46" s="37">
        <v>0</v>
      </c>
      <c r="F46" s="43">
        <v>0</v>
      </c>
      <c r="G46" s="33">
        <v>0</v>
      </c>
      <c r="H46" s="33">
        <v>0</v>
      </c>
      <c r="I46" s="36"/>
      <c r="J46" s="36"/>
    </row>
    <row r="47" spans="1:10" s="30" customFormat="1" ht="20.100000000000001" customHeight="1">
      <c r="A47" s="42" t="s">
        <v>63</v>
      </c>
      <c r="B47" s="41">
        <v>1130</v>
      </c>
      <c r="C47" s="33">
        <v>0</v>
      </c>
      <c r="D47" s="33">
        <v>0</v>
      </c>
      <c r="E47" s="37">
        <v>0</v>
      </c>
      <c r="F47" s="43">
        <v>0</v>
      </c>
      <c r="G47" s="33">
        <v>0</v>
      </c>
      <c r="H47" s="33">
        <v>0</v>
      </c>
      <c r="I47" s="36"/>
      <c r="J47" s="36"/>
    </row>
    <row r="48" spans="1:10" s="30" customFormat="1" ht="20.100000000000001" customHeight="1">
      <c r="A48" s="42" t="s">
        <v>64</v>
      </c>
      <c r="B48" s="41">
        <v>1140</v>
      </c>
      <c r="C48" s="33">
        <f t="shared" si="1"/>
        <v>0</v>
      </c>
      <c r="D48" s="33">
        <f t="shared" si="1"/>
        <v>0</v>
      </c>
      <c r="E48" s="37">
        <v>0</v>
      </c>
      <c r="F48" s="43">
        <v>0</v>
      </c>
      <c r="G48" s="33">
        <v>0</v>
      </c>
      <c r="H48" s="33">
        <v>0</v>
      </c>
      <c r="I48" s="36"/>
      <c r="J48" s="36"/>
    </row>
    <row r="49" spans="1:10" s="30" customFormat="1" ht="20.100000000000001" customHeight="1">
      <c r="A49" s="42" t="s">
        <v>65</v>
      </c>
      <c r="B49" s="41">
        <v>1150</v>
      </c>
      <c r="C49" s="33">
        <v>1519</v>
      </c>
      <c r="D49" s="33">
        <f>ROUND(F49+'[36]1 кв'!F49,0)</f>
        <v>12887</v>
      </c>
      <c r="E49" s="43">
        <v>0</v>
      </c>
      <c r="F49" s="43">
        <v>6433</v>
      </c>
      <c r="G49" s="33">
        <f>ROUND(F49-E49,1)</f>
        <v>6433</v>
      </c>
      <c r="H49" s="33">
        <v>0</v>
      </c>
      <c r="I49" s="36"/>
      <c r="J49" s="36"/>
    </row>
    <row r="50" spans="1:10" s="30" customFormat="1" ht="20.100000000000001" customHeight="1">
      <c r="A50" s="42" t="s">
        <v>66</v>
      </c>
      <c r="B50" s="41">
        <v>1151</v>
      </c>
      <c r="C50" s="33">
        <f t="shared" si="1"/>
        <v>0</v>
      </c>
      <c r="D50" s="33">
        <f t="shared" si="1"/>
        <v>0</v>
      </c>
      <c r="E50" s="37">
        <v>0</v>
      </c>
      <c r="F50" s="43"/>
      <c r="G50" s="33">
        <v>0</v>
      </c>
      <c r="H50" s="33">
        <v>0</v>
      </c>
      <c r="I50" s="36"/>
      <c r="J50" s="36"/>
    </row>
    <row r="51" spans="1:10" s="30" customFormat="1" ht="20.100000000000001" customHeight="1">
      <c r="A51" s="42" t="s">
        <v>67</v>
      </c>
      <c r="B51" s="41">
        <v>1160</v>
      </c>
      <c r="C51" s="33">
        <v>1</v>
      </c>
      <c r="D51" s="46">
        <f>ROUND('[36]1 кв'!D51+'2кв'!F51,0)</f>
        <v>0</v>
      </c>
      <c r="E51" s="43">
        <v>0</v>
      </c>
      <c r="F51" s="43">
        <f>1-1</f>
        <v>0</v>
      </c>
      <c r="G51" s="33">
        <v>0</v>
      </c>
      <c r="H51" s="33">
        <v>0</v>
      </c>
      <c r="I51" s="36"/>
      <c r="J51" s="36"/>
    </row>
    <row r="52" spans="1:10" s="30" customFormat="1" ht="20.100000000000001" customHeight="1">
      <c r="A52" s="42" t="s">
        <v>66</v>
      </c>
      <c r="B52" s="41">
        <v>1161</v>
      </c>
      <c r="C52" s="33">
        <f t="shared" si="1"/>
        <v>0</v>
      </c>
      <c r="D52" s="33">
        <f t="shared" si="1"/>
        <v>0</v>
      </c>
      <c r="E52" s="37">
        <v>0</v>
      </c>
      <c r="F52" s="43"/>
      <c r="G52" s="33">
        <v>0</v>
      </c>
      <c r="H52" s="33">
        <v>0</v>
      </c>
      <c r="I52" s="36"/>
      <c r="J52" s="36"/>
    </row>
    <row r="53" spans="1:10" s="30" customFormat="1" ht="20.100000000000001" customHeight="1">
      <c r="A53" s="47" t="s">
        <v>68</v>
      </c>
      <c r="B53" s="48">
        <v>1170</v>
      </c>
      <c r="C53" s="39">
        <f>ROUND(C44+C47+C49-C51,0)</f>
        <v>-852</v>
      </c>
      <c r="D53" s="39">
        <f>ROUND(D44+D47+D49-D51,0)</f>
        <v>1513</v>
      </c>
      <c r="E53" s="39">
        <f>ROUND(E44+E47+E49-E51,0)</f>
        <v>989</v>
      </c>
      <c r="F53" s="40">
        <f>ROUND(F44+F47+F49-F51,0)</f>
        <v>81</v>
      </c>
      <c r="G53" s="33">
        <f t="shared" ref="G53:G58" si="2">ROUND(F53-E53,1)</f>
        <v>-908</v>
      </c>
      <c r="H53" s="35">
        <f>ROUND(F53/E53*100,1)</f>
        <v>8.1999999999999993</v>
      </c>
      <c r="I53" s="36"/>
      <c r="J53" s="36"/>
    </row>
    <row r="54" spans="1:10" s="30" customFormat="1" ht="20.100000000000001" customHeight="1">
      <c r="A54" s="42" t="s">
        <v>69</v>
      </c>
      <c r="B54" s="32">
        <v>1180</v>
      </c>
      <c r="C54" s="33"/>
      <c r="D54" s="33">
        <f>ROUND(F54+'[36]1 кв'!F54,0)</f>
        <v>74</v>
      </c>
      <c r="E54" s="37">
        <v>178</v>
      </c>
      <c r="F54" s="43">
        <v>14</v>
      </c>
      <c r="G54" s="33">
        <f t="shared" si="2"/>
        <v>-164</v>
      </c>
      <c r="H54" s="33">
        <v>0</v>
      </c>
      <c r="I54" s="36"/>
      <c r="J54" s="36"/>
    </row>
    <row r="55" spans="1:10" s="30" customFormat="1" ht="20.100000000000001" customHeight="1">
      <c r="A55" s="42" t="s">
        <v>70</v>
      </c>
      <c r="B55" s="32">
        <v>1181</v>
      </c>
      <c r="C55" s="33">
        <f t="shared" si="1"/>
        <v>0</v>
      </c>
      <c r="D55" s="33">
        <f t="shared" si="1"/>
        <v>0</v>
      </c>
      <c r="E55" s="37">
        <v>0</v>
      </c>
      <c r="F55" s="43">
        <v>0</v>
      </c>
      <c r="G55" s="33">
        <f t="shared" si="2"/>
        <v>0</v>
      </c>
      <c r="H55" s="33">
        <v>0</v>
      </c>
      <c r="I55" s="36"/>
      <c r="J55" s="36"/>
    </row>
    <row r="56" spans="1:10" s="30" customFormat="1" ht="20.100000000000001" customHeight="1">
      <c r="A56" s="42" t="s">
        <v>71</v>
      </c>
      <c r="B56" s="41">
        <v>1190</v>
      </c>
      <c r="C56" s="33">
        <f t="shared" si="1"/>
        <v>0</v>
      </c>
      <c r="D56" s="33">
        <f t="shared" si="1"/>
        <v>0</v>
      </c>
      <c r="E56" s="37">
        <v>0</v>
      </c>
      <c r="F56" s="43">
        <v>0</v>
      </c>
      <c r="G56" s="33">
        <f t="shared" si="2"/>
        <v>0</v>
      </c>
      <c r="H56" s="33">
        <v>0</v>
      </c>
      <c r="I56" s="36"/>
      <c r="J56" s="36"/>
    </row>
    <row r="57" spans="1:10" s="30" customFormat="1" ht="20.100000000000001" customHeight="1">
      <c r="A57" s="42" t="s">
        <v>72</v>
      </c>
      <c r="B57" s="49">
        <v>1191</v>
      </c>
      <c r="C57" s="33">
        <f t="shared" si="1"/>
        <v>0</v>
      </c>
      <c r="D57" s="33">
        <f t="shared" si="1"/>
        <v>0</v>
      </c>
      <c r="E57" s="37">
        <v>0</v>
      </c>
      <c r="F57" s="43">
        <v>0</v>
      </c>
      <c r="G57" s="33">
        <f t="shared" si="2"/>
        <v>0</v>
      </c>
      <c r="H57" s="33">
        <v>0</v>
      </c>
      <c r="I57" s="36"/>
      <c r="J57" s="36"/>
    </row>
    <row r="58" spans="1:10" s="30" customFormat="1" ht="20.100000000000001" customHeight="1">
      <c r="A58" s="45" t="s">
        <v>73</v>
      </c>
      <c r="B58" s="41">
        <v>1200</v>
      </c>
      <c r="C58" s="33">
        <f t="shared" si="1"/>
        <v>0</v>
      </c>
      <c r="D58" s="33">
        <f t="shared" si="1"/>
        <v>0</v>
      </c>
      <c r="E58" s="40"/>
      <c r="F58" s="40"/>
      <c r="G58" s="33">
        <f t="shared" si="2"/>
        <v>0</v>
      </c>
      <c r="H58" s="33">
        <v>0</v>
      </c>
      <c r="I58" s="36"/>
      <c r="J58" s="36"/>
    </row>
    <row r="59" spans="1:10" s="30" customFormat="1" ht="20.100000000000001" customHeight="1">
      <c r="A59" s="42" t="s">
        <v>74</v>
      </c>
      <c r="B59" s="49">
        <v>1201</v>
      </c>
      <c r="C59" s="37">
        <v>0</v>
      </c>
      <c r="D59" s="37">
        <f>ROUND(D53-D54,0)</f>
        <v>1439</v>
      </c>
      <c r="E59" s="37">
        <f>ROUND(E53-E54,0)</f>
        <v>811</v>
      </c>
      <c r="F59" s="37">
        <v>67</v>
      </c>
      <c r="G59" s="33">
        <f>ROUND(F59-E59,1)</f>
        <v>-744</v>
      </c>
      <c r="H59" s="35">
        <f>ROUND(F59/E59*100,1)</f>
        <v>8.3000000000000007</v>
      </c>
      <c r="I59" s="36"/>
      <c r="J59" s="36"/>
    </row>
    <row r="60" spans="1:10" s="30" customFormat="1" ht="20.100000000000001" customHeight="1">
      <c r="A60" s="42" t="s">
        <v>75</v>
      </c>
      <c r="B60" s="49">
        <v>1202</v>
      </c>
      <c r="C60" s="37">
        <f>ROUND(C53-C54+C55+C56-C57,0)</f>
        <v>-852</v>
      </c>
      <c r="D60" s="37"/>
      <c r="E60" s="37"/>
      <c r="F60" s="43"/>
      <c r="G60" s="33"/>
      <c r="H60" s="35"/>
      <c r="I60" s="36"/>
      <c r="J60" s="36"/>
    </row>
    <row r="61" spans="1:10" s="30" customFormat="1" ht="20.100000000000001" customHeight="1">
      <c r="A61" s="45" t="s">
        <v>76</v>
      </c>
      <c r="B61" s="41">
        <v>1210</v>
      </c>
      <c r="C61" s="39">
        <f>C32+C42+C45+C47+C49</f>
        <v>9540</v>
      </c>
      <c r="D61" s="39">
        <f>D32+D42+D45+D47+D49</f>
        <v>28836</v>
      </c>
      <c r="E61" s="39">
        <f>E32+E42+E45+E47+E49</f>
        <v>4815</v>
      </c>
      <c r="F61" s="40">
        <f>F32+F42+F45+F47+F49</f>
        <v>15699</v>
      </c>
      <c r="G61" s="33">
        <f>ROUND(F61-E61,1)</f>
        <v>10884</v>
      </c>
      <c r="H61" s="35">
        <f>ROUND(F61/E61*100,1)</f>
        <v>326</v>
      </c>
      <c r="I61" s="36"/>
      <c r="J61" s="36"/>
    </row>
    <row r="62" spans="1:10" s="30" customFormat="1" ht="20.100000000000001" customHeight="1">
      <c r="A62" s="45" t="s">
        <v>77</v>
      </c>
      <c r="B62" s="41">
        <v>1220</v>
      </c>
      <c r="C62" s="39">
        <f>C33+C35+C41+C43+C46+C48+C51</f>
        <v>10392</v>
      </c>
      <c r="D62" s="39">
        <f>D33+D35+D41+D43+D46+D48+D51</f>
        <v>27323</v>
      </c>
      <c r="E62" s="39">
        <f>E33+E35+E41+E43+E46+E48+E51</f>
        <v>3826</v>
      </c>
      <c r="F62" s="39">
        <f>F33+F35+F41+F43+F46+F48+F51</f>
        <v>15618</v>
      </c>
      <c r="G62" s="33">
        <f>ROUND(F62-E62,1)</f>
        <v>11792</v>
      </c>
      <c r="H62" s="35">
        <f>ROUND(F62/E62*100,1)</f>
        <v>408.2</v>
      </c>
      <c r="I62" s="36"/>
      <c r="J62" s="36"/>
    </row>
    <row r="63" spans="1:10" s="30" customFormat="1" ht="20.100000000000001" customHeight="1">
      <c r="A63" s="45" t="s">
        <v>78</v>
      </c>
      <c r="B63" s="41"/>
      <c r="C63" s="33">
        <f t="shared" si="1"/>
        <v>0</v>
      </c>
      <c r="D63" s="33">
        <f t="shared" si="1"/>
        <v>0</v>
      </c>
      <c r="E63" s="50"/>
      <c r="F63" s="51"/>
      <c r="G63" s="33"/>
      <c r="H63" s="52"/>
      <c r="I63" s="36"/>
      <c r="J63" s="36"/>
    </row>
    <row r="64" spans="1:10" s="30" customFormat="1" ht="20.100000000000001" customHeight="1">
      <c r="A64" s="42" t="s">
        <v>79</v>
      </c>
      <c r="B64" s="41">
        <v>1400</v>
      </c>
      <c r="C64" s="33">
        <v>972</v>
      </c>
      <c r="D64" s="33">
        <f>ROUND('[36]1 кв'!D64+'2кв'!F64,0)</f>
        <v>2272</v>
      </c>
      <c r="E64" s="43">
        <v>230</v>
      </c>
      <c r="F64" s="43">
        <v>1384</v>
      </c>
      <c r="G64" s="33">
        <f t="shared" ref="G64:G69" si="3">ROUND(F64-E64,1)</f>
        <v>1154</v>
      </c>
      <c r="H64" s="35">
        <f t="shared" ref="H64:H69" si="4">ROUND(F64/E64*100,1)</f>
        <v>601.70000000000005</v>
      </c>
      <c r="I64" s="36"/>
      <c r="J64" s="36"/>
    </row>
    <row r="65" spans="1:10" s="30" customFormat="1" ht="20.100000000000001" customHeight="1">
      <c r="A65" s="42" t="s">
        <v>80</v>
      </c>
      <c r="B65" s="53">
        <v>1401</v>
      </c>
      <c r="C65" s="34">
        <v>122</v>
      </c>
      <c r="D65" s="33">
        <f>ROUND('[36]1 кв'!D65+'2кв'!F65,0)</f>
        <v>96</v>
      </c>
      <c r="E65" s="43">
        <v>125</v>
      </c>
      <c r="F65" s="43">
        <v>32</v>
      </c>
      <c r="G65" s="33">
        <f t="shared" si="3"/>
        <v>-93</v>
      </c>
      <c r="H65" s="35">
        <f t="shared" si="4"/>
        <v>25.6</v>
      </c>
      <c r="I65" s="36"/>
      <c r="J65" s="36"/>
    </row>
    <row r="66" spans="1:10" s="30" customFormat="1" ht="20.100000000000001" customHeight="1">
      <c r="A66" s="42" t="s">
        <v>81</v>
      </c>
      <c r="B66" s="53">
        <v>1402</v>
      </c>
      <c r="C66" s="34">
        <v>216</v>
      </c>
      <c r="D66" s="33">
        <f>ROUND('[36]1 кв'!D66+'2кв'!F66,0)</f>
        <v>233</v>
      </c>
      <c r="E66" s="43">
        <v>105</v>
      </c>
      <c r="F66" s="43">
        <v>111</v>
      </c>
      <c r="G66" s="33">
        <f t="shared" si="3"/>
        <v>6</v>
      </c>
      <c r="H66" s="35">
        <f t="shared" si="4"/>
        <v>105.7</v>
      </c>
      <c r="I66" s="36"/>
      <c r="J66" s="36"/>
    </row>
    <row r="67" spans="1:10" s="30" customFormat="1" ht="20.100000000000001" customHeight="1">
      <c r="A67" s="42" t="s">
        <v>82</v>
      </c>
      <c r="B67" s="54">
        <v>1410</v>
      </c>
      <c r="C67" s="33">
        <v>3951</v>
      </c>
      <c r="D67" s="33">
        <f>ROUND('[36]1 кв'!D67+'2кв'!F67,0)</f>
        <v>4580</v>
      </c>
      <c r="E67" s="37">
        <v>2361</v>
      </c>
      <c r="F67" s="43">
        <v>2431</v>
      </c>
      <c r="G67" s="33">
        <f t="shared" si="3"/>
        <v>70</v>
      </c>
      <c r="H67" s="35">
        <f t="shared" si="4"/>
        <v>103</v>
      </c>
      <c r="I67" s="36"/>
      <c r="J67" s="36"/>
    </row>
    <row r="68" spans="1:10" s="30" customFormat="1" ht="20.100000000000001" customHeight="1">
      <c r="A68" s="55" t="s">
        <v>83</v>
      </c>
      <c r="B68" s="56">
        <v>1420</v>
      </c>
      <c r="C68" s="33">
        <v>1134</v>
      </c>
      <c r="D68" s="33">
        <f>ROUND('[36]1 кв'!D68+'2кв'!F68,0)</f>
        <v>1255</v>
      </c>
      <c r="E68" s="57">
        <v>519</v>
      </c>
      <c r="F68" s="58">
        <v>688</v>
      </c>
      <c r="G68" s="33">
        <f t="shared" si="3"/>
        <v>169</v>
      </c>
      <c r="H68" s="35">
        <f t="shared" si="4"/>
        <v>132.6</v>
      </c>
      <c r="I68" s="36"/>
      <c r="J68" s="36"/>
    </row>
    <row r="69" spans="1:10" s="30" customFormat="1" ht="20.100000000000001" customHeight="1">
      <c r="A69" s="42" t="s">
        <v>84</v>
      </c>
      <c r="B69" s="54">
        <v>1430</v>
      </c>
      <c r="C69" s="33">
        <v>1562</v>
      </c>
      <c r="D69" s="33">
        <f>ROUND('[36]1 кв'!D69+'2кв'!F69,0)</f>
        <v>12940</v>
      </c>
      <c r="E69" s="34">
        <v>16</v>
      </c>
      <c r="F69" s="34">
        <v>6475</v>
      </c>
      <c r="G69" s="33">
        <f t="shared" si="3"/>
        <v>6459</v>
      </c>
      <c r="H69" s="35">
        <f t="shared" si="4"/>
        <v>40468.800000000003</v>
      </c>
      <c r="I69" s="36"/>
      <c r="J69" s="36"/>
    </row>
    <row r="70" spans="1:10" s="30" customFormat="1" ht="30.75" customHeight="1">
      <c r="A70" s="59"/>
      <c r="B70" s="60"/>
      <c r="C70" s="61"/>
      <c r="D70" s="61"/>
      <c r="E70" s="125" t="s">
        <v>85</v>
      </c>
      <c r="F70" s="126"/>
      <c r="G70" s="126"/>
      <c r="H70" s="126"/>
      <c r="I70" s="36"/>
      <c r="J70" s="36"/>
    </row>
    <row r="71" spans="1:10" s="30" customFormat="1" ht="18" customHeight="1">
      <c r="A71" s="59"/>
      <c r="B71" s="60"/>
      <c r="C71" s="61"/>
      <c r="D71" s="61"/>
      <c r="E71" s="62"/>
      <c r="F71" s="63"/>
      <c r="G71" s="64"/>
      <c r="H71" s="64"/>
      <c r="I71" s="36"/>
      <c r="J71" s="36"/>
    </row>
    <row r="72" spans="1:10" s="30" customFormat="1" ht="20.100000000000001" customHeight="1">
      <c r="A72" s="28">
        <v>1</v>
      </c>
      <c r="B72" s="25">
        <v>2</v>
      </c>
      <c r="C72" s="28">
        <v>3</v>
      </c>
      <c r="D72" s="25">
        <v>4</v>
      </c>
      <c r="E72" s="28">
        <v>5</v>
      </c>
      <c r="F72" s="29">
        <v>6</v>
      </c>
      <c r="G72" s="28">
        <v>7</v>
      </c>
      <c r="H72" s="25">
        <v>8</v>
      </c>
      <c r="I72" s="36"/>
      <c r="J72" s="36"/>
    </row>
    <row r="73" spans="1:10" s="30" customFormat="1" ht="20.100000000000001" customHeight="1">
      <c r="A73" s="42" t="s">
        <v>59</v>
      </c>
      <c r="B73" s="54">
        <v>1440</v>
      </c>
      <c r="C73" s="33">
        <v>2771</v>
      </c>
      <c r="D73" s="33">
        <f>ROUND('[36]1 кв'!D73+'2кв'!F73,0)</f>
        <v>6245</v>
      </c>
      <c r="E73" s="33">
        <v>0</v>
      </c>
      <c r="F73" s="34">
        <v>4638</v>
      </c>
      <c r="G73" s="33">
        <f>ROUND(F73-E73,1)</f>
        <v>4638</v>
      </c>
      <c r="H73" s="35"/>
      <c r="I73" s="36"/>
      <c r="J73" s="36"/>
    </row>
    <row r="74" spans="1:10" s="30" customFormat="1" ht="20.100000000000001" customHeight="1">
      <c r="A74" s="45" t="s">
        <v>86</v>
      </c>
      <c r="B74" s="54">
        <v>1450</v>
      </c>
      <c r="C74" s="39">
        <f>ROUND(C64+C67+C68+C69+C73,1)</f>
        <v>10390</v>
      </c>
      <c r="D74" s="39">
        <f>ROUND(D64+D67+D68+D69+D73,1)</f>
        <v>27292</v>
      </c>
      <c r="E74" s="39">
        <f>ROUND(E64+E67+E68+E69+E73,1)</f>
        <v>3126</v>
      </c>
      <c r="F74" s="40">
        <f>ROUND(F64+F67+F68+F69+F73,1)</f>
        <v>15616</v>
      </c>
      <c r="G74" s="33">
        <f>ROUND(F74-E74,1)</f>
        <v>12490</v>
      </c>
      <c r="H74" s="35">
        <f>ROUND(F74/E74*100,1)</f>
        <v>499.6</v>
      </c>
      <c r="I74" s="36"/>
      <c r="J74" s="36"/>
    </row>
    <row r="75" spans="1:10" s="30" customFormat="1" ht="15.75">
      <c r="A75" s="119" t="s">
        <v>87</v>
      </c>
      <c r="B75" s="119"/>
      <c r="C75" s="119"/>
      <c r="D75" s="119"/>
      <c r="E75" s="119"/>
      <c r="F75" s="119"/>
      <c r="G75" s="119"/>
      <c r="H75" s="119"/>
      <c r="I75" s="36"/>
      <c r="J75" s="36"/>
    </row>
    <row r="76" spans="1:10" s="30" customFormat="1" ht="18" customHeight="1">
      <c r="A76" s="127" t="s">
        <v>88</v>
      </c>
      <c r="B76" s="127"/>
      <c r="C76" s="127"/>
      <c r="D76" s="127"/>
      <c r="E76" s="127"/>
      <c r="F76" s="127"/>
      <c r="G76" s="127"/>
      <c r="H76" s="127"/>
      <c r="I76" s="36"/>
      <c r="J76" s="36"/>
    </row>
    <row r="77" spans="1:10" s="30" customFormat="1" ht="39" customHeight="1">
      <c r="A77" s="65" t="s">
        <v>89</v>
      </c>
      <c r="B77" s="66">
        <v>2000</v>
      </c>
      <c r="C77" s="37">
        <v>0</v>
      </c>
      <c r="D77" s="37">
        <v>0</v>
      </c>
      <c r="E77" s="37">
        <v>0</v>
      </c>
      <c r="F77" s="43">
        <v>0</v>
      </c>
      <c r="G77" s="37">
        <v>0</v>
      </c>
      <c r="H77" s="37">
        <v>0</v>
      </c>
      <c r="I77" s="36"/>
      <c r="J77" s="36"/>
    </row>
    <row r="78" spans="1:10" s="30" customFormat="1" ht="20.25" customHeight="1">
      <c r="A78" s="67" t="s">
        <v>90</v>
      </c>
      <c r="B78" s="49">
        <v>2010</v>
      </c>
      <c r="C78" s="37">
        <v>0</v>
      </c>
      <c r="D78" s="37">
        <v>0</v>
      </c>
      <c r="E78" s="37">
        <v>0</v>
      </c>
      <c r="F78" s="43">
        <v>0</v>
      </c>
      <c r="G78" s="37">
        <v>0</v>
      </c>
      <c r="H78" s="37">
        <v>0</v>
      </c>
      <c r="I78" s="36"/>
      <c r="J78" s="36"/>
    </row>
    <row r="79" spans="1:10" s="30" customFormat="1" ht="20.25" customHeight="1">
      <c r="A79" s="42" t="s">
        <v>91</v>
      </c>
      <c r="B79" s="49">
        <v>2020</v>
      </c>
      <c r="C79" s="37">
        <v>0</v>
      </c>
      <c r="D79" s="37">
        <v>0</v>
      </c>
      <c r="E79" s="37">
        <v>0</v>
      </c>
      <c r="F79" s="43">
        <v>0</v>
      </c>
      <c r="G79" s="37">
        <v>0</v>
      </c>
      <c r="H79" s="37">
        <v>0</v>
      </c>
      <c r="I79" s="36"/>
      <c r="J79" s="36"/>
    </row>
    <row r="80" spans="1:10" s="30" customFormat="1" ht="20.25" customHeight="1">
      <c r="A80" s="67" t="s">
        <v>92</v>
      </c>
      <c r="B80" s="49">
        <v>2030</v>
      </c>
      <c r="C80" s="37">
        <v>0</v>
      </c>
      <c r="D80" s="37">
        <v>0</v>
      </c>
      <c r="E80" s="37">
        <v>0</v>
      </c>
      <c r="F80" s="43">
        <v>0</v>
      </c>
      <c r="G80" s="37">
        <v>0</v>
      </c>
      <c r="H80" s="37">
        <v>0</v>
      </c>
      <c r="I80" s="36"/>
      <c r="J80" s="36"/>
    </row>
    <row r="81" spans="1:10" s="30" customFormat="1" ht="18.75" customHeight="1">
      <c r="A81" s="67" t="s">
        <v>93</v>
      </c>
      <c r="B81" s="49">
        <v>2040</v>
      </c>
      <c r="C81" s="37">
        <v>0</v>
      </c>
      <c r="D81" s="37">
        <v>0</v>
      </c>
      <c r="E81" s="37">
        <v>0</v>
      </c>
      <c r="F81" s="43">
        <v>0</v>
      </c>
      <c r="G81" s="37">
        <v>0</v>
      </c>
      <c r="H81" s="37">
        <v>0</v>
      </c>
      <c r="I81" s="36"/>
      <c r="J81" s="36"/>
    </row>
    <row r="82" spans="1:10" s="30" customFormat="1" ht="19.5" customHeight="1">
      <c r="A82" s="67" t="s">
        <v>94</v>
      </c>
      <c r="B82" s="49">
        <v>2050</v>
      </c>
      <c r="C82" s="37">
        <v>0</v>
      </c>
      <c r="D82" s="37">
        <v>0</v>
      </c>
      <c r="E82" s="37">
        <v>0</v>
      </c>
      <c r="F82" s="43">
        <v>0</v>
      </c>
      <c r="G82" s="37">
        <v>0</v>
      </c>
      <c r="H82" s="37">
        <v>0</v>
      </c>
      <c r="I82" s="36"/>
      <c r="J82" s="36"/>
    </row>
    <row r="83" spans="1:10" s="30" customFormat="1" ht="21" customHeight="1">
      <c r="A83" s="67" t="s">
        <v>95</v>
      </c>
      <c r="B83" s="49">
        <v>2060</v>
      </c>
      <c r="C83" s="37">
        <v>0</v>
      </c>
      <c r="D83" s="37">
        <v>0</v>
      </c>
      <c r="E83" s="37">
        <v>0</v>
      </c>
      <c r="F83" s="43">
        <v>0</v>
      </c>
      <c r="G83" s="37">
        <v>0</v>
      </c>
      <c r="H83" s="37">
        <v>0</v>
      </c>
      <c r="I83" s="36"/>
      <c r="J83" s="36"/>
    </row>
    <row r="84" spans="1:10" s="30" customFormat="1" ht="36" customHeight="1">
      <c r="A84" s="67" t="s">
        <v>96</v>
      </c>
      <c r="B84" s="49">
        <v>2070</v>
      </c>
      <c r="C84" s="33">
        <v>0</v>
      </c>
      <c r="D84" s="33">
        <v>0</v>
      </c>
      <c r="E84" s="33">
        <v>0</v>
      </c>
      <c r="F84" s="34">
        <v>0</v>
      </c>
      <c r="G84" s="33">
        <v>0</v>
      </c>
      <c r="H84" s="33">
        <v>0</v>
      </c>
      <c r="I84" s="36"/>
      <c r="J84" s="36"/>
    </row>
    <row r="85" spans="1:10" s="30" customFormat="1" ht="21.75" customHeight="1">
      <c r="A85" s="128" t="s">
        <v>97</v>
      </c>
      <c r="B85" s="129"/>
      <c r="C85" s="129"/>
      <c r="D85" s="129"/>
      <c r="E85" s="129"/>
      <c r="F85" s="129"/>
      <c r="G85" s="129"/>
      <c r="H85" s="130"/>
      <c r="I85" s="36"/>
      <c r="J85" s="36"/>
    </row>
    <row r="86" spans="1:10" s="30" customFormat="1" ht="39" customHeight="1">
      <c r="A86" s="47" t="s">
        <v>98</v>
      </c>
      <c r="B86" s="49">
        <v>2110</v>
      </c>
      <c r="C86" s="40">
        <v>3716</v>
      </c>
      <c r="D86" s="40">
        <f>'[36]1 кв'!F86+'2кв'!F86</f>
        <v>4290</v>
      </c>
      <c r="E86" s="40">
        <v>1887</v>
      </c>
      <c r="F86" s="40">
        <v>1995</v>
      </c>
      <c r="G86" s="33">
        <f>ROUND(F86-E86,1)</f>
        <v>108</v>
      </c>
      <c r="H86" s="35">
        <f>ROUND(F86/E86*100,1)</f>
        <v>105.7</v>
      </c>
      <c r="I86" s="36"/>
      <c r="J86" s="36"/>
    </row>
    <row r="87" spans="1:10" s="30" customFormat="1" ht="37.5" customHeight="1">
      <c r="A87" s="47" t="s">
        <v>99</v>
      </c>
      <c r="B87" s="49">
        <v>2120</v>
      </c>
      <c r="C87" s="34">
        <f>ROUND(C88+C89+C90+C91+C92+C93+C94,1)</f>
        <v>8354</v>
      </c>
      <c r="D87" s="34">
        <f>ROUND(D88+D89+D90+D91+D92+D93+D94,1)</f>
        <v>8206</v>
      </c>
      <c r="E87" s="39">
        <f>ROUND(E88+E89+E90+E91+E92+E93+E94,1)</f>
        <v>4644</v>
      </c>
      <c r="F87" s="34">
        <f>ROUND(F88+F89+F90+F91+F92+F93+F94,1)</f>
        <v>3310</v>
      </c>
      <c r="G87" s="33">
        <f t="shared" ref="G87:G96" si="5">ROUND(F87-E87,1)</f>
        <v>-1334</v>
      </c>
      <c r="H87" s="35">
        <f t="shared" ref="H87:H97" si="6">ROUND(F87/E87*100,1)</f>
        <v>71.3</v>
      </c>
      <c r="I87" s="36"/>
      <c r="J87" s="36"/>
    </row>
    <row r="88" spans="1:10" s="30" customFormat="1" ht="15.75">
      <c r="A88" s="68" t="s">
        <v>100</v>
      </c>
      <c r="B88" s="13">
        <v>2121</v>
      </c>
      <c r="C88" s="40">
        <v>960</v>
      </c>
      <c r="D88" s="40">
        <f>'[36]1 кв'!F88+'2кв'!F88</f>
        <v>999</v>
      </c>
      <c r="E88" s="33">
        <v>425</v>
      </c>
      <c r="F88" s="34">
        <v>494</v>
      </c>
      <c r="G88" s="33">
        <f t="shared" si="5"/>
        <v>69</v>
      </c>
      <c r="H88" s="35">
        <f t="shared" si="6"/>
        <v>116.2</v>
      </c>
      <c r="I88" s="36"/>
      <c r="J88" s="36"/>
    </row>
    <row r="89" spans="1:10" s="30" customFormat="1" ht="19.5" customHeight="1">
      <c r="A89" s="68" t="s">
        <v>101</v>
      </c>
      <c r="B89" s="13">
        <v>2122</v>
      </c>
      <c r="C89" s="40">
        <v>621</v>
      </c>
      <c r="D89" s="40">
        <f>'[36]1 кв'!F89+'2кв'!F89</f>
        <v>769</v>
      </c>
      <c r="E89" s="33">
        <v>423</v>
      </c>
      <c r="F89" s="34">
        <v>324</v>
      </c>
      <c r="G89" s="33">
        <f t="shared" si="5"/>
        <v>-99</v>
      </c>
      <c r="H89" s="35">
        <f t="shared" si="6"/>
        <v>76.599999999999994</v>
      </c>
      <c r="I89" s="36"/>
      <c r="J89" s="36"/>
    </row>
    <row r="90" spans="1:10" s="30" customFormat="1" ht="33.75" customHeight="1">
      <c r="A90" s="69" t="s">
        <v>102</v>
      </c>
      <c r="B90" s="70">
        <v>2123</v>
      </c>
      <c r="C90" s="40"/>
      <c r="D90" s="40">
        <f>F90</f>
        <v>0</v>
      </c>
      <c r="E90" s="33"/>
      <c r="F90" s="34">
        <v>0</v>
      </c>
      <c r="G90" s="33">
        <f t="shared" si="5"/>
        <v>0</v>
      </c>
      <c r="H90" s="35"/>
      <c r="I90" s="36"/>
      <c r="J90" s="36"/>
    </row>
    <row r="91" spans="1:10" s="30" customFormat="1" ht="36" customHeight="1">
      <c r="A91" s="69" t="s">
        <v>103</v>
      </c>
      <c r="B91" s="71">
        <v>2124</v>
      </c>
      <c r="C91" s="40">
        <v>0</v>
      </c>
      <c r="D91" s="40">
        <f>'[36]1 кв'!F91+'2кв'!F91</f>
        <v>62</v>
      </c>
      <c r="E91" s="33">
        <v>16</v>
      </c>
      <c r="F91" s="34">
        <v>29</v>
      </c>
      <c r="G91" s="33">
        <f t="shared" si="5"/>
        <v>13</v>
      </c>
      <c r="H91" s="35"/>
      <c r="I91" s="36"/>
      <c r="J91" s="36"/>
    </row>
    <row r="92" spans="1:10" s="30" customFormat="1" ht="36.75" customHeight="1">
      <c r="A92" s="69" t="s">
        <v>104</v>
      </c>
      <c r="B92" s="71">
        <v>2125</v>
      </c>
      <c r="C92" s="40">
        <v>6773</v>
      </c>
      <c r="D92" s="40">
        <f>'[36]1 кв'!F92+'2кв'!F92</f>
        <v>6376</v>
      </c>
      <c r="E92" s="33">
        <v>3780</v>
      </c>
      <c r="F92" s="34">
        <v>2463</v>
      </c>
      <c r="G92" s="33">
        <f t="shared" si="5"/>
        <v>-1317</v>
      </c>
      <c r="H92" s="35">
        <f t="shared" si="6"/>
        <v>65.2</v>
      </c>
      <c r="I92" s="36"/>
      <c r="J92" s="36"/>
    </row>
    <row r="93" spans="1:10" s="30" customFormat="1" ht="20.25" customHeight="1">
      <c r="A93" s="72" t="s">
        <v>105</v>
      </c>
      <c r="B93" s="70">
        <v>2126</v>
      </c>
      <c r="C93" s="40">
        <f>E93</f>
        <v>0</v>
      </c>
      <c r="D93" s="40">
        <f>F93</f>
        <v>0</v>
      </c>
      <c r="E93" s="33">
        <v>0</v>
      </c>
      <c r="F93" s="34">
        <v>0</v>
      </c>
      <c r="G93" s="33">
        <v>0</v>
      </c>
      <c r="H93" s="35"/>
      <c r="I93" s="36"/>
      <c r="J93" s="36"/>
    </row>
    <row r="94" spans="1:10" s="30" customFormat="1" ht="21.75" customHeight="1">
      <c r="A94" s="72" t="s">
        <v>106</v>
      </c>
      <c r="B94" s="70">
        <v>2127</v>
      </c>
      <c r="C94" s="40">
        <f>E94</f>
        <v>0</v>
      </c>
      <c r="D94" s="40">
        <f>F94</f>
        <v>0</v>
      </c>
      <c r="E94" s="73">
        <v>0</v>
      </c>
      <c r="F94" s="74">
        <v>0</v>
      </c>
      <c r="G94" s="73">
        <v>0</v>
      </c>
      <c r="H94" s="35"/>
      <c r="I94" s="36"/>
      <c r="J94" s="36"/>
    </row>
    <row r="95" spans="1:10" s="30" customFormat="1" ht="31.5">
      <c r="A95" s="75" t="s">
        <v>107</v>
      </c>
      <c r="B95" s="76">
        <v>2130</v>
      </c>
      <c r="C95" s="74">
        <f>C96</f>
        <v>1221</v>
      </c>
      <c r="D95" s="74">
        <f>D96</f>
        <v>1185</v>
      </c>
      <c r="E95" s="73">
        <f>E96</f>
        <v>519</v>
      </c>
      <c r="F95" s="74">
        <f>F96</f>
        <v>584</v>
      </c>
      <c r="G95" s="33">
        <f t="shared" si="5"/>
        <v>65</v>
      </c>
      <c r="H95" s="35">
        <f t="shared" si="6"/>
        <v>112.5</v>
      </c>
      <c r="I95" s="36"/>
      <c r="J95" s="36"/>
    </row>
    <row r="96" spans="1:10" s="30" customFormat="1" ht="30" customHeight="1">
      <c r="A96" s="77" t="s">
        <v>108</v>
      </c>
      <c r="B96" s="32">
        <v>2131</v>
      </c>
      <c r="C96" s="40">
        <v>1221</v>
      </c>
      <c r="D96" s="40">
        <f>'[36]1 кв'!F96+'2кв'!F96</f>
        <v>1185</v>
      </c>
      <c r="E96" s="37">
        <v>519</v>
      </c>
      <c r="F96" s="43">
        <v>584</v>
      </c>
      <c r="G96" s="33">
        <f t="shared" si="5"/>
        <v>65</v>
      </c>
      <c r="H96" s="35">
        <f t="shared" si="6"/>
        <v>112.5</v>
      </c>
      <c r="I96" s="36"/>
      <c r="J96" s="36"/>
    </row>
    <row r="97" spans="1:10" s="30" customFormat="1" ht="22.5" customHeight="1">
      <c r="A97" s="47" t="s">
        <v>109</v>
      </c>
      <c r="B97" s="32">
        <v>2200</v>
      </c>
      <c r="C97" s="40">
        <f>ROUND(C86+C87+C95,1)</f>
        <v>13291</v>
      </c>
      <c r="D97" s="40">
        <f>ROUND(D86+D87+D95,1)</f>
        <v>13681</v>
      </c>
      <c r="E97" s="40">
        <f>ROUND(E86+E87+E95,1)</f>
        <v>7050</v>
      </c>
      <c r="F97" s="40">
        <f>ROUND(F86+F87+F95,1)</f>
        <v>5889</v>
      </c>
      <c r="G97" s="33">
        <f>ROUND(F97-E97,1)</f>
        <v>-1161</v>
      </c>
      <c r="H97" s="35">
        <f t="shared" si="6"/>
        <v>83.5</v>
      </c>
      <c r="I97" s="36"/>
      <c r="J97" s="36"/>
    </row>
    <row r="98" spans="1:10" s="30" customFormat="1" ht="17.25" customHeight="1">
      <c r="A98" s="119" t="s">
        <v>110</v>
      </c>
      <c r="B98" s="119"/>
      <c r="C98" s="119"/>
      <c r="D98" s="119"/>
      <c r="E98" s="119"/>
      <c r="F98" s="119"/>
      <c r="G98" s="119"/>
      <c r="H98" s="119"/>
      <c r="I98" s="36"/>
      <c r="J98" s="36"/>
    </row>
    <row r="99" spans="1:10" s="30" customFormat="1" ht="20.100000000000001" customHeight="1">
      <c r="A99" s="47" t="s">
        <v>111</v>
      </c>
      <c r="B99" s="41">
        <v>3405</v>
      </c>
      <c r="C99" s="40">
        <v>594</v>
      </c>
      <c r="D99" s="40">
        <v>197</v>
      </c>
      <c r="E99" s="40">
        <v>95</v>
      </c>
      <c r="F99" s="40">
        <v>669</v>
      </c>
      <c r="G99" s="33">
        <f>ROUND(F99-E99,1)</f>
        <v>574</v>
      </c>
      <c r="H99" s="35">
        <f>ROUND(F99/E99*100,1)</f>
        <v>704.2</v>
      </c>
      <c r="I99" s="36"/>
      <c r="J99" s="36"/>
    </row>
    <row r="100" spans="1:10" s="30" customFormat="1" ht="15.75">
      <c r="A100" s="47" t="s">
        <v>112</v>
      </c>
      <c r="B100" s="41">
        <v>3415</v>
      </c>
      <c r="C100" s="40">
        <v>197</v>
      </c>
      <c r="D100" s="40">
        <v>39</v>
      </c>
      <c r="E100" s="40">
        <v>300</v>
      </c>
      <c r="F100" s="40">
        <v>39</v>
      </c>
      <c r="G100" s="33">
        <f>ROUND(F100-E100,1)</f>
        <v>-261</v>
      </c>
      <c r="H100" s="35">
        <f>ROUND(F100/E100*100,1)</f>
        <v>13</v>
      </c>
      <c r="I100" s="36"/>
      <c r="J100" s="36"/>
    </row>
    <row r="101" spans="1:10" s="30" customFormat="1" ht="18" customHeight="1">
      <c r="A101" s="138" t="s">
        <v>113</v>
      </c>
      <c r="B101" s="138"/>
      <c r="C101" s="138"/>
      <c r="D101" s="138"/>
      <c r="E101" s="138"/>
      <c r="F101" s="138"/>
      <c r="G101" s="138"/>
      <c r="H101" s="138"/>
      <c r="I101" s="36"/>
      <c r="J101" s="36"/>
    </row>
    <row r="102" spans="1:10" s="30" customFormat="1" ht="20.100000000000001" customHeight="1">
      <c r="A102" s="47" t="s">
        <v>114</v>
      </c>
      <c r="B102" s="78">
        <v>4000</v>
      </c>
      <c r="C102" s="40">
        <v>0</v>
      </c>
      <c r="D102" s="40">
        <v>0</v>
      </c>
      <c r="E102" s="40"/>
      <c r="F102" s="40">
        <v>0</v>
      </c>
      <c r="G102" s="39">
        <v>0</v>
      </c>
      <c r="H102" s="79"/>
      <c r="I102" s="36"/>
      <c r="J102" s="36"/>
    </row>
    <row r="103" spans="1:10" s="30" customFormat="1" ht="20.100000000000001" customHeight="1">
      <c r="A103" s="47" t="s">
        <v>115</v>
      </c>
      <c r="B103" s="78">
        <v>4000</v>
      </c>
      <c r="C103" s="40">
        <v>0</v>
      </c>
      <c r="D103" s="40">
        <v>0</v>
      </c>
      <c r="E103" s="34">
        <v>0</v>
      </c>
      <c r="F103" s="40">
        <v>0</v>
      </c>
      <c r="G103" s="39">
        <v>0</v>
      </c>
      <c r="H103" s="79"/>
      <c r="I103" s="36"/>
      <c r="J103" s="36"/>
    </row>
    <row r="104" spans="1:10" s="30" customFormat="1" ht="20.100000000000001" customHeight="1">
      <c r="A104" s="67" t="s">
        <v>116</v>
      </c>
      <c r="B104" s="80" t="s">
        <v>117</v>
      </c>
      <c r="C104" s="34">
        <v>0</v>
      </c>
      <c r="D104" s="34">
        <v>0</v>
      </c>
      <c r="E104" s="34">
        <v>0</v>
      </c>
      <c r="F104" s="34">
        <v>0</v>
      </c>
      <c r="G104" s="33">
        <v>0</v>
      </c>
      <c r="H104" s="35"/>
      <c r="I104" s="36"/>
      <c r="J104" s="36"/>
    </row>
    <row r="105" spans="1:10" s="30" customFormat="1" ht="20.100000000000001" customHeight="1">
      <c r="A105" s="67" t="s">
        <v>118</v>
      </c>
      <c r="B105" s="80" t="s">
        <v>119</v>
      </c>
      <c r="C105" s="34">
        <v>0</v>
      </c>
      <c r="D105" s="34">
        <v>0</v>
      </c>
      <c r="E105" s="34">
        <v>0</v>
      </c>
      <c r="F105" s="34">
        <v>0</v>
      </c>
      <c r="G105" s="33">
        <v>0</v>
      </c>
      <c r="H105" s="35"/>
      <c r="I105" s="36"/>
      <c r="J105" s="36"/>
    </row>
    <row r="106" spans="1:10" s="30" customFormat="1" ht="20.100000000000001" customHeight="1">
      <c r="A106" s="67" t="s">
        <v>120</v>
      </c>
      <c r="B106" s="80" t="s">
        <v>121</v>
      </c>
      <c r="C106" s="34">
        <v>0</v>
      </c>
      <c r="D106" s="34">
        <v>0</v>
      </c>
      <c r="E106" s="34">
        <v>0</v>
      </c>
      <c r="F106" s="34">
        <v>0</v>
      </c>
      <c r="G106" s="33">
        <v>0</v>
      </c>
      <c r="H106" s="35"/>
      <c r="I106" s="36"/>
      <c r="J106" s="36"/>
    </row>
    <row r="107" spans="1:10" s="30" customFormat="1" ht="20.100000000000001" customHeight="1">
      <c r="A107" s="67" t="s">
        <v>122</v>
      </c>
      <c r="B107" s="80" t="s">
        <v>123</v>
      </c>
      <c r="C107" s="34">
        <v>0</v>
      </c>
      <c r="D107" s="34">
        <v>0</v>
      </c>
      <c r="E107" s="34">
        <v>0</v>
      </c>
      <c r="F107" s="34">
        <v>0</v>
      </c>
      <c r="G107" s="33">
        <v>0</v>
      </c>
      <c r="H107" s="35"/>
      <c r="I107" s="36"/>
      <c r="J107" s="36"/>
    </row>
    <row r="108" spans="1:10" s="30" customFormat="1" ht="23.25" customHeight="1">
      <c r="A108" s="139" t="s">
        <v>124</v>
      </c>
      <c r="B108" s="139"/>
      <c r="C108" s="139"/>
      <c r="D108" s="139"/>
      <c r="E108" s="139"/>
      <c r="F108" s="139"/>
      <c r="G108" s="139"/>
      <c r="H108" s="139"/>
      <c r="I108" s="36"/>
      <c r="J108" s="36"/>
    </row>
    <row r="109" spans="1:10" s="30" customFormat="1" ht="15.75">
      <c r="A109" s="77" t="s">
        <v>125</v>
      </c>
      <c r="B109" s="49">
        <v>5040</v>
      </c>
      <c r="C109" s="81">
        <f t="shared" ref="C109:H109" si="7">ROUND(C61/C62*100-100,1)</f>
        <v>-8.1999999999999993</v>
      </c>
      <c r="D109" s="81">
        <f t="shared" si="7"/>
        <v>5.5</v>
      </c>
      <c r="E109" s="81">
        <f t="shared" si="7"/>
        <v>25.8</v>
      </c>
      <c r="F109" s="81">
        <f t="shared" si="7"/>
        <v>0.5</v>
      </c>
      <c r="G109" s="81">
        <f t="shared" si="7"/>
        <v>-7.7</v>
      </c>
      <c r="H109" s="81">
        <f t="shared" si="7"/>
        <v>-20.100000000000001</v>
      </c>
      <c r="I109" s="36"/>
      <c r="J109" s="36"/>
    </row>
    <row r="110" spans="1:10" s="30" customFormat="1" ht="21" customHeight="1">
      <c r="A110" s="119" t="s">
        <v>126</v>
      </c>
      <c r="B110" s="119"/>
      <c r="C110" s="119"/>
      <c r="D110" s="119"/>
      <c r="E110" s="119"/>
      <c r="F110" s="119"/>
      <c r="G110" s="119"/>
      <c r="H110" s="119"/>
      <c r="I110" s="36"/>
      <c r="J110" s="36"/>
    </row>
    <row r="111" spans="1:10" s="30" customFormat="1" ht="20.100000000000001" customHeight="1">
      <c r="A111" s="77" t="s">
        <v>127</v>
      </c>
      <c r="B111" s="49">
        <v>6000</v>
      </c>
      <c r="C111" s="34">
        <v>52007</v>
      </c>
      <c r="D111" s="34">
        <f>F111</f>
        <v>105690</v>
      </c>
      <c r="E111" s="34">
        <v>52007</v>
      </c>
      <c r="F111" s="34">
        <v>105690</v>
      </c>
      <c r="G111" s="33">
        <f>ROUND(F111-E111,1)</f>
        <v>53683</v>
      </c>
      <c r="H111" s="35">
        <f>ROUND(F111/E111*100,1)</f>
        <v>203.2</v>
      </c>
      <c r="I111" s="36"/>
      <c r="J111" s="36"/>
    </row>
    <row r="112" spans="1:10" s="30" customFormat="1" ht="20.100000000000001" customHeight="1">
      <c r="A112" s="77" t="s">
        <v>128</v>
      </c>
      <c r="B112" s="49">
        <v>6001</v>
      </c>
      <c r="C112" s="34">
        <v>52006</v>
      </c>
      <c r="D112" s="34">
        <f t="shared" ref="D112:D123" si="8">F112</f>
        <v>105689</v>
      </c>
      <c r="E112" s="34">
        <v>52006</v>
      </c>
      <c r="F112" s="34">
        <v>105689</v>
      </c>
      <c r="G112" s="33">
        <f t="shared" ref="G112:G123" si="9">ROUND(F112-E112,1)</f>
        <v>53683</v>
      </c>
      <c r="H112" s="35">
        <f t="shared" ref="H112:H117" si="10">ROUND(F112/E112*100,1)</f>
        <v>203.2</v>
      </c>
      <c r="I112" s="36"/>
      <c r="J112" s="36"/>
    </row>
    <row r="113" spans="1:10" s="30" customFormat="1" ht="20.100000000000001" customHeight="1">
      <c r="A113" s="82" t="s">
        <v>129</v>
      </c>
      <c r="B113" s="66">
        <v>6002</v>
      </c>
      <c r="C113" s="34">
        <v>100849</v>
      </c>
      <c r="D113" s="34">
        <f t="shared" si="8"/>
        <v>210948</v>
      </c>
      <c r="E113" s="43">
        <v>100849</v>
      </c>
      <c r="F113" s="43">
        <v>210948</v>
      </c>
      <c r="G113" s="33">
        <f t="shared" si="9"/>
        <v>110099</v>
      </c>
      <c r="H113" s="35">
        <f t="shared" si="10"/>
        <v>209.2</v>
      </c>
      <c r="I113" s="36"/>
      <c r="J113" s="36"/>
    </row>
    <row r="114" spans="1:10" s="30" customFormat="1" ht="20.100000000000001" customHeight="1">
      <c r="A114" s="82" t="s">
        <v>130</v>
      </c>
      <c r="B114" s="66">
        <v>6003</v>
      </c>
      <c r="C114" s="34">
        <v>48843</v>
      </c>
      <c r="D114" s="34">
        <f t="shared" si="8"/>
        <v>105259</v>
      </c>
      <c r="E114" s="43">
        <v>48843</v>
      </c>
      <c r="F114" s="43">
        <v>105259</v>
      </c>
      <c r="G114" s="33">
        <f t="shared" si="9"/>
        <v>56416</v>
      </c>
      <c r="H114" s="35">
        <f t="shared" si="10"/>
        <v>215.5</v>
      </c>
      <c r="I114" s="36"/>
      <c r="J114" s="36"/>
    </row>
    <row r="115" spans="1:10" s="30" customFormat="1" ht="20.100000000000001" customHeight="1">
      <c r="A115" s="77" t="s">
        <v>131</v>
      </c>
      <c r="B115" s="49">
        <v>6010</v>
      </c>
      <c r="C115" s="34">
        <v>7206</v>
      </c>
      <c r="D115" s="34">
        <f t="shared" si="8"/>
        <v>8720</v>
      </c>
      <c r="E115" s="43">
        <v>7206</v>
      </c>
      <c r="F115" s="43">
        <v>8720</v>
      </c>
      <c r="G115" s="33">
        <f t="shared" si="9"/>
        <v>1514</v>
      </c>
      <c r="H115" s="35">
        <f t="shared" si="10"/>
        <v>121</v>
      </c>
      <c r="I115" s="36"/>
      <c r="J115" s="36"/>
    </row>
    <row r="116" spans="1:10" s="30" customFormat="1" ht="15.75">
      <c r="A116" s="77" t="s">
        <v>132</v>
      </c>
      <c r="B116" s="49">
        <v>6011</v>
      </c>
      <c r="C116" s="34">
        <v>22</v>
      </c>
      <c r="D116" s="34">
        <f t="shared" si="8"/>
        <v>39</v>
      </c>
      <c r="E116" s="43">
        <v>22</v>
      </c>
      <c r="F116" s="43">
        <v>39</v>
      </c>
      <c r="G116" s="33">
        <f t="shared" si="9"/>
        <v>17</v>
      </c>
      <c r="H116" s="35">
        <f t="shared" si="10"/>
        <v>177.3</v>
      </c>
      <c r="I116" s="36"/>
      <c r="J116" s="36"/>
    </row>
    <row r="117" spans="1:10" s="30" customFormat="1" ht="20.100000000000001" customHeight="1">
      <c r="A117" s="47" t="s">
        <v>133</v>
      </c>
      <c r="B117" s="49">
        <v>6020</v>
      </c>
      <c r="C117" s="74">
        <f>ROUND(C111+C115,1)</f>
        <v>59213</v>
      </c>
      <c r="D117" s="40">
        <f t="shared" si="8"/>
        <v>114410</v>
      </c>
      <c r="E117" s="74">
        <f>ROUND(E111+E115,1)</f>
        <v>59213</v>
      </c>
      <c r="F117" s="74">
        <v>114410</v>
      </c>
      <c r="G117" s="33">
        <f t="shared" si="9"/>
        <v>55197</v>
      </c>
      <c r="H117" s="35">
        <f t="shared" si="10"/>
        <v>193.2</v>
      </c>
      <c r="I117" s="36"/>
      <c r="J117" s="36"/>
    </row>
    <row r="118" spans="1:10" s="30" customFormat="1" ht="20.100000000000001" customHeight="1">
      <c r="A118" s="77" t="s">
        <v>134</v>
      </c>
      <c r="B118" s="49">
        <v>6030</v>
      </c>
      <c r="C118" s="34">
        <f>E118</f>
        <v>0</v>
      </c>
      <c r="D118" s="34">
        <f t="shared" si="8"/>
        <v>0</v>
      </c>
      <c r="E118" s="34">
        <v>0</v>
      </c>
      <c r="F118" s="34">
        <v>0</v>
      </c>
      <c r="G118" s="33">
        <f t="shared" si="9"/>
        <v>0</v>
      </c>
      <c r="H118" s="35"/>
      <c r="I118" s="36"/>
      <c r="J118" s="36"/>
    </row>
    <row r="119" spans="1:10" s="30" customFormat="1" ht="20.100000000000001" customHeight="1">
      <c r="A119" s="77" t="s">
        <v>135</v>
      </c>
      <c r="B119" s="49">
        <v>6040</v>
      </c>
      <c r="C119" s="34">
        <v>8589</v>
      </c>
      <c r="D119" s="34">
        <f t="shared" si="8"/>
        <v>6628</v>
      </c>
      <c r="E119" s="34">
        <v>8589</v>
      </c>
      <c r="F119" s="34">
        <v>6628</v>
      </c>
      <c r="G119" s="33">
        <f t="shared" si="9"/>
        <v>-1961</v>
      </c>
      <c r="H119" s="35">
        <f>ROUND(F119/E119*100,1)</f>
        <v>77.2</v>
      </c>
      <c r="I119" s="36"/>
      <c r="J119" s="36"/>
    </row>
    <row r="120" spans="1:10" s="30" customFormat="1" ht="20.100000000000001" customHeight="1">
      <c r="A120" s="47" t="s">
        <v>136</v>
      </c>
      <c r="B120" s="49">
        <v>6050</v>
      </c>
      <c r="C120" s="40">
        <f>ROUND(C118+C119,0)</f>
        <v>8589</v>
      </c>
      <c r="D120" s="40">
        <f t="shared" si="8"/>
        <v>6628</v>
      </c>
      <c r="E120" s="40">
        <f>ROUND(E118+E119,0)</f>
        <v>8589</v>
      </c>
      <c r="F120" s="40">
        <f>ROUND(F118+F119,0)</f>
        <v>6628</v>
      </c>
      <c r="G120" s="33">
        <f t="shared" si="9"/>
        <v>-1961</v>
      </c>
      <c r="H120" s="35">
        <f>ROUND(F120/E120*100,1)</f>
        <v>77.2</v>
      </c>
      <c r="I120" s="36"/>
      <c r="J120" s="36"/>
    </row>
    <row r="121" spans="1:10" s="30" customFormat="1" ht="20.100000000000001" customHeight="1">
      <c r="A121" s="77" t="s">
        <v>137</v>
      </c>
      <c r="B121" s="49">
        <v>6060</v>
      </c>
      <c r="C121" s="34">
        <f>E121</f>
        <v>0</v>
      </c>
      <c r="D121" s="34">
        <f t="shared" si="8"/>
        <v>0</v>
      </c>
      <c r="E121" s="34">
        <v>0</v>
      </c>
      <c r="F121" s="34">
        <v>0</v>
      </c>
      <c r="G121" s="33">
        <v>0</v>
      </c>
      <c r="H121" s="33">
        <v>0</v>
      </c>
      <c r="I121" s="36"/>
      <c r="J121" s="36"/>
    </row>
    <row r="122" spans="1:10" s="30" customFormat="1" ht="15.75">
      <c r="A122" s="77" t="s">
        <v>138</v>
      </c>
      <c r="B122" s="49">
        <v>6070</v>
      </c>
      <c r="C122" s="34">
        <f>E122</f>
        <v>0</v>
      </c>
      <c r="D122" s="34">
        <f t="shared" si="8"/>
        <v>0</v>
      </c>
      <c r="E122" s="34">
        <v>0</v>
      </c>
      <c r="F122" s="34">
        <v>0</v>
      </c>
      <c r="G122" s="33">
        <v>0</v>
      </c>
      <c r="H122" s="33">
        <v>0</v>
      </c>
      <c r="I122" s="36"/>
      <c r="J122" s="36"/>
    </row>
    <row r="123" spans="1:10" s="30" customFormat="1" ht="20.100000000000001" customHeight="1">
      <c r="A123" s="47" t="s">
        <v>139</v>
      </c>
      <c r="B123" s="49">
        <v>6080</v>
      </c>
      <c r="C123" s="40">
        <v>50624</v>
      </c>
      <c r="D123" s="40">
        <f t="shared" si="8"/>
        <v>107782</v>
      </c>
      <c r="E123" s="40">
        <v>50624</v>
      </c>
      <c r="F123" s="40">
        <v>107782</v>
      </c>
      <c r="G123" s="33">
        <f t="shared" si="9"/>
        <v>57158</v>
      </c>
      <c r="H123" s="35">
        <f>ROUND(F123/E123*100,1)</f>
        <v>212.9</v>
      </c>
      <c r="I123" s="36"/>
      <c r="J123" s="36"/>
    </row>
    <row r="124" spans="1:10" s="30" customFormat="1" ht="19.5" customHeight="1">
      <c r="A124" s="138" t="s">
        <v>140</v>
      </c>
      <c r="B124" s="138"/>
      <c r="C124" s="138"/>
      <c r="D124" s="138"/>
      <c r="E124" s="138"/>
      <c r="F124" s="138"/>
      <c r="G124" s="138"/>
      <c r="H124" s="138"/>
      <c r="I124" s="36"/>
      <c r="J124" s="36"/>
    </row>
    <row r="125" spans="1:10" s="30" customFormat="1" ht="21.75" customHeight="1">
      <c r="A125" s="47" t="s">
        <v>141</v>
      </c>
      <c r="B125" s="83" t="s">
        <v>142</v>
      </c>
      <c r="C125" s="39">
        <v>0</v>
      </c>
      <c r="D125" s="39">
        <v>0</v>
      </c>
      <c r="E125" s="39">
        <v>0</v>
      </c>
      <c r="F125" s="40">
        <v>0</v>
      </c>
      <c r="G125" s="39">
        <v>0</v>
      </c>
      <c r="H125" s="39">
        <v>0</v>
      </c>
      <c r="I125" s="36"/>
      <c r="J125" s="36"/>
    </row>
    <row r="126" spans="1:10" s="30" customFormat="1" ht="20.100000000000001" customHeight="1">
      <c r="A126" s="77" t="s">
        <v>143</v>
      </c>
      <c r="B126" s="83" t="s">
        <v>144</v>
      </c>
      <c r="C126" s="33">
        <v>0</v>
      </c>
      <c r="D126" s="33">
        <v>0</v>
      </c>
      <c r="E126" s="33">
        <v>0</v>
      </c>
      <c r="F126" s="34">
        <v>0</v>
      </c>
      <c r="G126" s="33">
        <v>0</v>
      </c>
      <c r="H126" s="33">
        <v>0</v>
      </c>
      <c r="I126" s="36"/>
      <c r="J126" s="36"/>
    </row>
    <row r="127" spans="1:10" s="30" customFormat="1" ht="20.100000000000001" customHeight="1">
      <c r="A127" s="77" t="s">
        <v>145</v>
      </c>
      <c r="B127" s="83" t="s">
        <v>146</v>
      </c>
      <c r="C127" s="33">
        <v>0</v>
      </c>
      <c r="D127" s="33">
        <v>0</v>
      </c>
      <c r="E127" s="33">
        <v>0</v>
      </c>
      <c r="F127" s="34">
        <v>0</v>
      </c>
      <c r="G127" s="33">
        <v>0</v>
      </c>
      <c r="H127" s="33">
        <v>0</v>
      </c>
      <c r="I127" s="36"/>
      <c r="J127" s="36"/>
    </row>
    <row r="128" spans="1:10" s="30" customFormat="1" ht="21.75" customHeight="1">
      <c r="A128" s="77" t="s">
        <v>147</v>
      </c>
      <c r="B128" s="83" t="s">
        <v>148</v>
      </c>
      <c r="C128" s="33">
        <v>0</v>
      </c>
      <c r="D128" s="33">
        <v>0</v>
      </c>
      <c r="E128" s="33">
        <v>0</v>
      </c>
      <c r="F128" s="34">
        <v>0</v>
      </c>
      <c r="G128" s="33">
        <v>0</v>
      </c>
      <c r="H128" s="33">
        <v>0</v>
      </c>
      <c r="I128" s="36"/>
      <c r="J128" s="36"/>
    </row>
    <row r="129" spans="1:10" s="30" customFormat="1" ht="20.100000000000001" customHeight="1">
      <c r="A129" s="47" t="s">
        <v>149</v>
      </c>
      <c r="B129" s="83" t="s">
        <v>150</v>
      </c>
      <c r="C129" s="39">
        <v>0</v>
      </c>
      <c r="D129" s="39">
        <v>0</v>
      </c>
      <c r="E129" s="39">
        <v>0</v>
      </c>
      <c r="F129" s="40">
        <v>0</v>
      </c>
      <c r="G129" s="39">
        <v>0</v>
      </c>
      <c r="H129" s="39">
        <v>0</v>
      </c>
      <c r="I129" s="36"/>
      <c r="J129" s="36"/>
    </row>
    <row r="130" spans="1:10" s="30" customFormat="1" ht="21.75" customHeight="1">
      <c r="A130" s="77" t="s">
        <v>143</v>
      </c>
      <c r="B130" s="83" t="s">
        <v>151</v>
      </c>
      <c r="C130" s="33">
        <v>0</v>
      </c>
      <c r="D130" s="33">
        <v>0</v>
      </c>
      <c r="E130" s="33">
        <v>0</v>
      </c>
      <c r="F130" s="34">
        <v>0</v>
      </c>
      <c r="G130" s="33">
        <v>0</v>
      </c>
      <c r="H130" s="33">
        <v>0</v>
      </c>
      <c r="I130" s="36"/>
      <c r="J130" s="36"/>
    </row>
    <row r="131" spans="1:10" s="30" customFormat="1" ht="25.5" customHeight="1">
      <c r="A131" s="77" t="s">
        <v>145</v>
      </c>
      <c r="B131" s="83" t="s">
        <v>152</v>
      </c>
      <c r="C131" s="33">
        <v>0</v>
      </c>
      <c r="D131" s="33">
        <v>0</v>
      </c>
      <c r="E131" s="33">
        <v>0</v>
      </c>
      <c r="F131" s="34">
        <v>0</v>
      </c>
      <c r="G131" s="33">
        <v>0</v>
      </c>
      <c r="H131" s="33">
        <v>0</v>
      </c>
      <c r="I131" s="36"/>
      <c r="J131" s="36"/>
    </row>
    <row r="132" spans="1:10" s="30" customFormat="1" ht="25.5" customHeight="1">
      <c r="A132" s="77" t="s">
        <v>147</v>
      </c>
      <c r="B132" s="83" t="s">
        <v>153</v>
      </c>
      <c r="C132" s="33">
        <v>0</v>
      </c>
      <c r="D132" s="33">
        <v>0</v>
      </c>
      <c r="E132" s="33">
        <v>0</v>
      </c>
      <c r="F132" s="34">
        <v>0</v>
      </c>
      <c r="G132" s="33">
        <v>0</v>
      </c>
      <c r="H132" s="33">
        <v>0</v>
      </c>
      <c r="I132" s="36"/>
      <c r="J132" s="36"/>
    </row>
    <row r="133" spans="1:10" s="30" customFormat="1" ht="25.5" customHeight="1">
      <c r="A133" s="84"/>
      <c r="B133" s="85"/>
      <c r="C133" s="61"/>
      <c r="D133" s="61"/>
      <c r="E133" s="125" t="s">
        <v>85</v>
      </c>
      <c r="F133" s="126"/>
      <c r="G133" s="126"/>
      <c r="H133" s="126"/>
      <c r="I133" s="36"/>
      <c r="J133" s="36"/>
    </row>
    <row r="134" spans="1:10" s="30" customFormat="1" ht="10.5" customHeight="1">
      <c r="A134" s="84"/>
      <c r="B134" s="85"/>
      <c r="C134" s="61"/>
      <c r="D134" s="61"/>
      <c r="E134" s="62"/>
      <c r="F134" s="63"/>
      <c r="G134" s="64"/>
      <c r="H134" s="64"/>
      <c r="I134" s="36"/>
      <c r="J134" s="36"/>
    </row>
    <row r="135" spans="1:10" s="30" customFormat="1" ht="20.100000000000001" customHeight="1">
      <c r="A135" s="28">
        <v>1</v>
      </c>
      <c r="B135" s="25">
        <v>2</v>
      </c>
      <c r="C135" s="28">
        <v>3</v>
      </c>
      <c r="D135" s="25">
        <v>4</v>
      </c>
      <c r="E135" s="28">
        <v>5</v>
      </c>
      <c r="F135" s="29">
        <v>6</v>
      </c>
      <c r="G135" s="28">
        <v>7</v>
      </c>
      <c r="H135" s="25">
        <v>8</v>
      </c>
      <c r="I135" s="36"/>
      <c r="J135" s="36"/>
    </row>
    <row r="136" spans="1:10" s="30" customFormat="1" ht="15.75">
      <c r="A136" s="119" t="s">
        <v>154</v>
      </c>
      <c r="B136" s="119"/>
      <c r="C136" s="119"/>
      <c r="D136" s="119"/>
      <c r="E136" s="119"/>
      <c r="F136" s="119"/>
      <c r="G136" s="119"/>
      <c r="H136" s="119"/>
      <c r="I136" s="36"/>
      <c r="J136" s="36"/>
    </row>
    <row r="137" spans="1:10" s="30" customFormat="1" ht="53.25" customHeight="1">
      <c r="A137" s="47" t="s">
        <v>155</v>
      </c>
      <c r="B137" s="83" t="s">
        <v>156</v>
      </c>
      <c r="C137" s="39">
        <f>C138+C139+C140</f>
        <v>117</v>
      </c>
      <c r="D137" s="40">
        <f>D138+D139+D140</f>
        <v>97</v>
      </c>
      <c r="E137" s="40">
        <f>ROUND(E138+E139+E140,0)</f>
        <v>76</v>
      </c>
      <c r="F137" s="40">
        <f>ROUND(F138+F139+F140,0)</f>
        <v>102</v>
      </c>
      <c r="G137" s="33">
        <f>ROUND(F137-E137,1)</f>
        <v>26</v>
      </c>
      <c r="H137" s="35">
        <f>ROUND(F137/E137*100,1)</f>
        <v>134.19999999999999</v>
      </c>
      <c r="I137" s="36"/>
      <c r="J137" s="36"/>
    </row>
    <row r="138" spans="1:10" s="30" customFormat="1" ht="15.75">
      <c r="A138" s="42" t="s">
        <v>157</v>
      </c>
      <c r="B138" s="83" t="s">
        <v>158</v>
      </c>
      <c r="C138" s="33">
        <f>E138</f>
        <v>1</v>
      </c>
      <c r="D138" s="34">
        <v>1</v>
      </c>
      <c r="E138" s="34">
        <v>1</v>
      </c>
      <c r="F138" s="34">
        <v>1</v>
      </c>
      <c r="G138" s="33">
        <f>ROUND(F138-E138,1)</f>
        <v>0</v>
      </c>
      <c r="H138" s="35">
        <f>ROUND(F138/E138*100,1)</f>
        <v>100</v>
      </c>
      <c r="I138" s="36"/>
      <c r="J138" s="36"/>
    </row>
    <row r="139" spans="1:10" s="30" customFormat="1" ht="15.75">
      <c r="A139" s="42" t="s">
        <v>159</v>
      </c>
      <c r="B139" s="83" t="s">
        <v>160</v>
      </c>
      <c r="C139" s="33">
        <v>42</v>
      </c>
      <c r="D139" s="34">
        <v>46</v>
      </c>
      <c r="E139" s="34">
        <v>45</v>
      </c>
      <c r="F139" s="34">
        <v>45</v>
      </c>
      <c r="G139" s="33">
        <f>ROUND(F139-E139,1)</f>
        <v>0</v>
      </c>
      <c r="H139" s="35">
        <f>ROUND(F139/E139*100,1)</f>
        <v>100</v>
      </c>
      <c r="I139" s="36"/>
      <c r="J139" s="36"/>
    </row>
    <row r="140" spans="1:10" s="30" customFormat="1" ht="15.75">
      <c r="A140" s="42" t="s">
        <v>161</v>
      </c>
      <c r="B140" s="83" t="s">
        <v>162</v>
      </c>
      <c r="C140" s="33">
        <v>74</v>
      </c>
      <c r="D140" s="34">
        <v>50</v>
      </c>
      <c r="E140" s="34">
        <v>30</v>
      </c>
      <c r="F140" s="34">
        <v>56</v>
      </c>
      <c r="G140" s="33">
        <f>ROUND(F140-E140,1)</f>
        <v>26</v>
      </c>
      <c r="H140" s="35">
        <f>ROUND(F140/E140*100,1)</f>
        <v>186.7</v>
      </c>
      <c r="I140" s="36"/>
      <c r="J140" s="36"/>
    </row>
    <row r="141" spans="1:10" s="30" customFormat="1" ht="15.75">
      <c r="A141" s="59"/>
      <c r="B141" s="85"/>
      <c r="C141" s="61"/>
      <c r="F141" s="86"/>
      <c r="I141" s="36"/>
      <c r="J141" s="36"/>
    </row>
    <row r="142" spans="1:10" s="30" customFormat="1" ht="20.100000000000001" customHeight="1">
      <c r="A142" s="47" t="s">
        <v>82</v>
      </c>
      <c r="B142" s="83" t="s">
        <v>163</v>
      </c>
      <c r="C142" s="87">
        <v>5230</v>
      </c>
      <c r="D142" s="87">
        <f>ROUND('[36]1 кв'!F142+'2кв'!F142,0)</f>
        <v>5754</v>
      </c>
      <c r="E142" s="87">
        <v>2361</v>
      </c>
      <c r="F142" s="88">
        <v>2950</v>
      </c>
      <c r="G142" s="33">
        <f>ROUND(F142-E142,1)</f>
        <v>589</v>
      </c>
      <c r="H142" s="35">
        <f>ROUND(F142/E142*100,1)</f>
        <v>124.9</v>
      </c>
      <c r="I142" s="36"/>
      <c r="J142" s="36"/>
    </row>
    <row r="143" spans="1:10" s="30" customFormat="1" ht="31.5">
      <c r="A143" s="47" t="s">
        <v>164</v>
      </c>
      <c r="B143" s="83" t="s">
        <v>165</v>
      </c>
      <c r="C143" s="89">
        <f>ROUND(C142/C137*1000/6,0)</f>
        <v>7450</v>
      </c>
      <c r="D143" s="89">
        <f>ROUND(D142/D137*1000/6,0)</f>
        <v>9887</v>
      </c>
      <c r="E143" s="89">
        <f>ROUND(E142/E137*1000/3,0)</f>
        <v>10355</v>
      </c>
      <c r="F143" s="90">
        <f>ROUND(F142/F137*1000/3,0)</f>
        <v>9641</v>
      </c>
      <c r="G143" s="33">
        <f>ROUND(F143-E143,1)</f>
        <v>-714</v>
      </c>
      <c r="H143" s="35">
        <f>ROUND(F143/E143*100,1)</f>
        <v>93.1</v>
      </c>
      <c r="I143" s="36"/>
      <c r="J143" s="36"/>
    </row>
    <row r="144" spans="1:10" s="30" customFormat="1" ht="20.100000000000001" customHeight="1">
      <c r="A144" s="42" t="s">
        <v>157</v>
      </c>
      <c r="B144" s="83" t="s">
        <v>166</v>
      </c>
      <c r="C144" s="91">
        <v>39873</v>
      </c>
      <c r="D144" s="91">
        <v>44411</v>
      </c>
      <c r="E144" s="92">
        <v>37184</v>
      </c>
      <c r="F144" s="91">
        <v>43458</v>
      </c>
      <c r="G144" s="33">
        <f>ROUND(F144-E144,1)</f>
        <v>6274</v>
      </c>
      <c r="H144" s="35">
        <f>ROUND(F144/E144*100,1)</f>
        <v>116.9</v>
      </c>
      <c r="I144" s="36"/>
      <c r="J144" s="36"/>
    </row>
    <row r="145" spans="1:10" s="30" customFormat="1" ht="20.100000000000001" customHeight="1">
      <c r="A145" s="42" t="s">
        <v>159</v>
      </c>
      <c r="B145" s="83" t="s">
        <v>167</v>
      </c>
      <c r="C145" s="91">
        <v>12326</v>
      </c>
      <c r="D145" s="91">
        <v>13349</v>
      </c>
      <c r="E145" s="92">
        <v>12727</v>
      </c>
      <c r="F145" s="91">
        <v>13236</v>
      </c>
      <c r="G145" s="33">
        <f>ROUND(F145-E145,1)</f>
        <v>509</v>
      </c>
      <c r="H145" s="35">
        <f>ROUND(F145/E145*100,1)</f>
        <v>104</v>
      </c>
      <c r="I145" s="36"/>
      <c r="J145" s="36"/>
    </row>
    <row r="146" spans="1:10" s="30" customFormat="1" ht="20.100000000000001" customHeight="1">
      <c r="A146" s="42" t="s">
        <v>161</v>
      </c>
      <c r="B146" s="83" t="s">
        <v>168</v>
      </c>
      <c r="C146" s="91">
        <v>4445</v>
      </c>
      <c r="D146" s="91">
        <v>5170</v>
      </c>
      <c r="E146" s="92">
        <v>6056</v>
      </c>
      <c r="F146" s="91">
        <v>5367</v>
      </c>
      <c r="G146" s="33">
        <f>ROUND(F146-E146,1)</f>
        <v>-689</v>
      </c>
      <c r="H146" s="35">
        <f>ROUND(F146/E146*100,1)</f>
        <v>88.6</v>
      </c>
      <c r="I146" s="36"/>
      <c r="J146" s="36"/>
    </row>
    <row r="147" spans="1:10" s="30" customFormat="1" ht="20.100000000000001" customHeight="1">
      <c r="A147" s="59"/>
      <c r="B147" s="85"/>
      <c r="C147" s="93"/>
      <c r="D147" s="94"/>
      <c r="E147" s="93"/>
      <c r="F147" s="95"/>
      <c r="G147" s="61"/>
      <c r="H147" s="96"/>
    </row>
    <row r="148" spans="1:10" s="30" customFormat="1" ht="65.25" customHeight="1">
      <c r="A148" s="59"/>
      <c r="B148" s="85"/>
      <c r="C148" s="93"/>
      <c r="D148" s="94"/>
      <c r="E148" s="93"/>
      <c r="F148" s="95"/>
      <c r="G148" s="61"/>
      <c r="H148" s="96"/>
    </row>
    <row r="149" spans="1:10" s="30" customFormat="1" ht="20.100000000000001" customHeight="1">
      <c r="A149" s="59"/>
      <c r="B149" s="85"/>
      <c r="C149" s="93"/>
      <c r="D149" s="94"/>
      <c r="E149" s="93"/>
      <c r="F149" s="95"/>
      <c r="G149" s="61"/>
      <c r="H149" s="96"/>
    </row>
    <row r="150" spans="1:10" s="103" customFormat="1" ht="20.100000000000001" customHeight="1">
      <c r="A150" s="97"/>
      <c r="B150" s="98"/>
      <c r="C150" s="99"/>
      <c r="D150" s="99"/>
      <c r="E150" s="100"/>
      <c r="F150" s="101"/>
      <c r="G150" s="100"/>
      <c r="H150" s="102"/>
    </row>
    <row r="151" spans="1:10">
      <c r="A151" s="104" t="s">
        <v>169</v>
      </c>
      <c r="B151" s="131"/>
      <c r="C151" s="132"/>
      <c r="D151" s="105"/>
      <c r="E151" s="133" t="s">
        <v>31</v>
      </c>
      <c r="F151" s="133"/>
      <c r="G151" s="133"/>
    </row>
    <row r="152" spans="1:10" s="106" customFormat="1" ht="20.100000000000001" customHeight="1">
      <c r="A152" s="21"/>
      <c r="B152" s="134" t="s">
        <v>170</v>
      </c>
      <c r="C152" s="135"/>
      <c r="D152" s="7"/>
      <c r="E152" s="136" t="s">
        <v>171</v>
      </c>
      <c r="F152" s="136"/>
      <c r="G152" s="137"/>
      <c r="I152" s="107"/>
    </row>
    <row r="153" spans="1:10">
      <c r="A153" s="108"/>
    </row>
    <row r="154" spans="1:10">
      <c r="A154" s="108"/>
    </row>
    <row r="155" spans="1:10">
      <c r="A155" s="108"/>
    </row>
    <row r="156" spans="1:10">
      <c r="A156" s="108"/>
    </row>
    <row r="157" spans="1:10">
      <c r="A157" s="108"/>
    </row>
    <row r="158" spans="1:10">
      <c r="A158" s="108"/>
    </row>
    <row r="159" spans="1:10">
      <c r="A159" s="108"/>
    </row>
    <row r="160" spans="1:10">
      <c r="A160" s="108"/>
    </row>
    <row r="161" spans="1:1">
      <c r="A161" s="108"/>
    </row>
    <row r="162" spans="1:1">
      <c r="A162" s="108"/>
    </row>
    <row r="163" spans="1:1">
      <c r="A163" s="108"/>
    </row>
    <row r="164" spans="1:1">
      <c r="A164" s="108"/>
    </row>
    <row r="165" spans="1:1">
      <c r="A165" s="108"/>
    </row>
    <row r="166" spans="1:1">
      <c r="A166" s="108"/>
    </row>
    <row r="167" spans="1:1">
      <c r="A167" s="108"/>
    </row>
    <row r="168" spans="1:1">
      <c r="A168" s="108"/>
    </row>
    <row r="169" spans="1:1">
      <c r="A169" s="108"/>
    </row>
    <row r="170" spans="1:1">
      <c r="A170" s="108"/>
    </row>
    <row r="171" spans="1:1">
      <c r="A171" s="108"/>
    </row>
    <row r="172" spans="1:1">
      <c r="A172" s="108"/>
    </row>
    <row r="173" spans="1:1">
      <c r="A173" s="108"/>
    </row>
    <row r="174" spans="1:1">
      <c r="A174" s="108"/>
    </row>
    <row r="175" spans="1:1">
      <c r="A175" s="108"/>
    </row>
    <row r="176" spans="1:1">
      <c r="A176" s="108"/>
    </row>
    <row r="177" spans="1:1">
      <c r="A177" s="108"/>
    </row>
    <row r="178" spans="1:1">
      <c r="A178" s="108"/>
    </row>
    <row r="179" spans="1:1">
      <c r="A179" s="108"/>
    </row>
    <row r="180" spans="1:1">
      <c r="A180" s="108"/>
    </row>
    <row r="181" spans="1:1">
      <c r="A181" s="108"/>
    </row>
    <row r="182" spans="1:1">
      <c r="A182" s="108"/>
    </row>
    <row r="183" spans="1:1">
      <c r="A183" s="108"/>
    </row>
    <row r="184" spans="1:1">
      <c r="A184" s="108"/>
    </row>
    <row r="185" spans="1:1">
      <c r="A185" s="108"/>
    </row>
    <row r="186" spans="1:1">
      <c r="A186" s="108"/>
    </row>
    <row r="187" spans="1:1">
      <c r="A187" s="108"/>
    </row>
    <row r="188" spans="1:1">
      <c r="A188" s="108"/>
    </row>
    <row r="189" spans="1:1">
      <c r="A189" s="108"/>
    </row>
    <row r="190" spans="1:1">
      <c r="A190" s="108"/>
    </row>
    <row r="191" spans="1:1">
      <c r="A191" s="108"/>
    </row>
    <row r="192" spans="1:1">
      <c r="A192" s="108"/>
    </row>
    <row r="193" spans="1:1">
      <c r="A193" s="108"/>
    </row>
    <row r="194" spans="1:1">
      <c r="A194" s="108"/>
    </row>
    <row r="195" spans="1:1">
      <c r="A195" s="108"/>
    </row>
    <row r="196" spans="1:1">
      <c r="A196" s="108"/>
    </row>
    <row r="197" spans="1:1">
      <c r="A197" s="108"/>
    </row>
    <row r="198" spans="1:1">
      <c r="A198" s="108"/>
    </row>
    <row r="199" spans="1:1">
      <c r="A199" s="108"/>
    </row>
    <row r="200" spans="1:1">
      <c r="A200" s="108"/>
    </row>
    <row r="201" spans="1:1">
      <c r="A201" s="108"/>
    </row>
    <row r="202" spans="1:1">
      <c r="A202" s="108"/>
    </row>
    <row r="203" spans="1:1">
      <c r="A203" s="108"/>
    </row>
    <row r="204" spans="1:1">
      <c r="A204" s="108"/>
    </row>
    <row r="205" spans="1:1">
      <c r="A205" s="108"/>
    </row>
    <row r="206" spans="1:1">
      <c r="A206" s="108"/>
    </row>
    <row r="207" spans="1:1">
      <c r="A207" s="108"/>
    </row>
    <row r="208" spans="1:1">
      <c r="A208" s="108"/>
    </row>
    <row r="209" spans="1:1">
      <c r="A209" s="108"/>
    </row>
    <row r="210" spans="1:1">
      <c r="A210" s="108"/>
    </row>
    <row r="211" spans="1:1">
      <c r="A211" s="108"/>
    </row>
    <row r="212" spans="1:1">
      <c r="A212" s="108"/>
    </row>
    <row r="213" spans="1:1">
      <c r="A213" s="108"/>
    </row>
    <row r="214" spans="1:1">
      <c r="A214" s="108"/>
    </row>
    <row r="215" spans="1:1">
      <c r="A215" s="108"/>
    </row>
    <row r="216" spans="1:1">
      <c r="A216" s="108"/>
    </row>
    <row r="217" spans="1:1">
      <c r="A217" s="108"/>
    </row>
    <row r="218" spans="1:1">
      <c r="A218" s="108"/>
    </row>
    <row r="219" spans="1:1">
      <c r="A219" s="108"/>
    </row>
    <row r="220" spans="1:1">
      <c r="A220" s="108"/>
    </row>
    <row r="221" spans="1:1">
      <c r="A221" s="108"/>
    </row>
    <row r="222" spans="1:1">
      <c r="A222" s="108"/>
    </row>
    <row r="223" spans="1:1">
      <c r="A223" s="108"/>
    </row>
    <row r="224" spans="1:1">
      <c r="A224" s="108"/>
    </row>
    <row r="225" spans="1:1">
      <c r="A225" s="108"/>
    </row>
    <row r="226" spans="1:1">
      <c r="A226" s="108"/>
    </row>
    <row r="227" spans="1:1">
      <c r="A227" s="108"/>
    </row>
    <row r="228" spans="1:1">
      <c r="A228" s="108"/>
    </row>
    <row r="229" spans="1:1">
      <c r="A229" s="108"/>
    </row>
    <row r="230" spans="1:1">
      <c r="A230" s="108"/>
    </row>
    <row r="231" spans="1:1">
      <c r="A231" s="108"/>
    </row>
    <row r="232" spans="1:1">
      <c r="A232" s="108"/>
    </row>
    <row r="233" spans="1:1">
      <c r="A233" s="108"/>
    </row>
    <row r="234" spans="1:1">
      <c r="A234" s="108"/>
    </row>
    <row r="235" spans="1:1">
      <c r="A235" s="108"/>
    </row>
    <row r="236" spans="1:1">
      <c r="A236" s="108"/>
    </row>
    <row r="237" spans="1:1">
      <c r="A237" s="108"/>
    </row>
    <row r="238" spans="1:1">
      <c r="A238" s="108"/>
    </row>
    <row r="239" spans="1:1">
      <c r="A239" s="108"/>
    </row>
    <row r="240" spans="1:1">
      <c r="A240" s="108"/>
    </row>
    <row r="241" spans="1:1">
      <c r="A241" s="108"/>
    </row>
    <row r="242" spans="1:1">
      <c r="A242" s="108"/>
    </row>
    <row r="243" spans="1:1">
      <c r="A243" s="108"/>
    </row>
    <row r="244" spans="1:1">
      <c r="A244" s="108"/>
    </row>
    <row r="245" spans="1:1">
      <c r="A245" s="108"/>
    </row>
    <row r="246" spans="1:1">
      <c r="A246" s="108"/>
    </row>
    <row r="247" spans="1:1">
      <c r="A247" s="108"/>
    </row>
    <row r="248" spans="1:1">
      <c r="A248" s="108"/>
    </row>
    <row r="249" spans="1:1">
      <c r="A249" s="108"/>
    </row>
    <row r="250" spans="1:1">
      <c r="A250" s="108"/>
    </row>
    <row r="251" spans="1:1">
      <c r="A251" s="108"/>
    </row>
    <row r="252" spans="1:1">
      <c r="A252" s="108"/>
    </row>
    <row r="253" spans="1:1">
      <c r="A253" s="108"/>
    </row>
    <row r="254" spans="1:1">
      <c r="A254" s="108"/>
    </row>
    <row r="255" spans="1:1">
      <c r="A255" s="108"/>
    </row>
    <row r="256" spans="1:1">
      <c r="A256" s="108"/>
    </row>
    <row r="257" spans="1:1">
      <c r="A257" s="108"/>
    </row>
    <row r="258" spans="1:1">
      <c r="A258" s="108"/>
    </row>
    <row r="259" spans="1:1">
      <c r="A259" s="108"/>
    </row>
    <row r="260" spans="1:1">
      <c r="A260" s="108"/>
    </row>
    <row r="261" spans="1:1">
      <c r="A261" s="108"/>
    </row>
    <row r="262" spans="1:1">
      <c r="A262" s="108"/>
    </row>
    <row r="263" spans="1:1">
      <c r="A263" s="108"/>
    </row>
    <row r="264" spans="1:1">
      <c r="A264" s="108"/>
    </row>
    <row r="265" spans="1:1">
      <c r="A265" s="108"/>
    </row>
    <row r="266" spans="1:1">
      <c r="A266" s="108"/>
    </row>
    <row r="267" spans="1:1">
      <c r="A267" s="108"/>
    </row>
    <row r="268" spans="1:1">
      <c r="A268" s="108"/>
    </row>
    <row r="269" spans="1:1">
      <c r="A269" s="108"/>
    </row>
    <row r="270" spans="1:1">
      <c r="A270" s="108"/>
    </row>
    <row r="271" spans="1:1">
      <c r="A271" s="108"/>
    </row>
    <row r="272" spans="1:1">
      <c r="A272" s="108"/>
    </row>
    <row r="273" spans="1:1">
      <c r="A273" s="108"/>
    </row>
    <row r="274" spans="1:1">
      <c r="A274" s="108"/>
    </row>
    <row r="275" spans="1:1">
      <c r="A275" s="108"/>
    </row>
    <row r="276" spans="1:1">
      <c r="A276" s="108"/>
    </row>
    <row r="277" spans="1:1">
      <c r="A277" s="108"/>
    </row>
    <row r="278" spans="1:1">
      <c r="A278" s="108"/>
    </row>
    <row r="279" spans="1:1">
      <c r="A279" s="108"/>
    </row>
    <row r="280" spans="1:1">
      <c r="A280" s="108"/>
    </row>
    <row r="281" spans="1:1">
      <c r="A281" s="108"/>
    </row>
    <row r="282" spans="1:1">
      <c r="A282" s="108"/>
    </row>
    <row r="283" spans="1:1">
      <c r="A283" s="108"/>
    </row>
    <row r="284" spans="1:1">
      <c r="A284" s="108"/>
    </row>
    <row r="285" spans="1:1">
      <c r="A285" s="108"/>
    </row>
    <row r="286" spans="1:1">
      <c r="A286" s="108"/>
    </row>
    <row r="287" spans="1:1">
      <c r="A287" s="108"/>
    </row>
    <row r="288" spans="1:1">
      <c r="A288" s="108"/>
    </row>
    <row r="289" spans="1:1">
      <c r="A289" s="108"/>
    </row>
    <row r="290" spans="1:1">
      <c r="A290" s="108"/>
    </row>
    <row r="291" spans="1:1">
      <c r="A291" s="108"/>
    </row>
    <row r="292" spans="1:1">
      <c r="A292" s="108"/>
    </row>
    <row r="293" spans="1:1">
      <c r="A293" s="108"/>
    </row>
    <row r="294" spans="1:1">
      <c r="A294" s="108"/>
    </row>
    <row r="295" spans="1:1">
      <c r="A295" s="108"/>
    </row>
    <row r="296" spans="1:1">
      <c r="A296" s="108"/>
    </row>
    <row r="297" spans="1:1">
      <c r="A297" s="108"/>
    </row>
    <row r="298" spans="1:1">
      <c r="A298" s="108"/>
    </row>
    <row r="299" spans="1:1">
      <c r="A299" s="108"/>
    </row>
    <row r="300" spans="1:1">
      <c r="A300" s="108"/>
    </row>
    <row r="301" spans="1:1">
      <c r="A301" s="108"/>
    </row>
    <row r="302" spans="1:1">
      <c r="A302" s="108"/>
    </row>
    <row r="303" spans="1:1">
      <c r="A303" s="108"/>
    </row>
    <row r="304" spans="1:1">
      <c r="A304" s="108"/>
    </row>
    <row r="305" spans="1:1">
      <c r="A305" s="108"/>
    </row>
    <row r="306" spans="1:1">
      <c r="A306" s="108"/>
    </row>
    <row r="307" spans="1:1">
      <c r="A307" s="108"/>
    </row>
    <row r="308" spans="1:1">
      <c r="A308" s="108"/>
    </row>
    <row r="309" spans="1:1">
      <c r="A309" s="108"/>
    </row>
    <row r="310" spans="1:1">
      <c r="A310" s="108"/>
    </row>
    <row r="311" spans="1:1">
      <c r="A311" s="110"/>
    </row>
    <row r="312" spans="1:1">
      <c r="A312" s="110"/>
    </row>
    <row r="313" spans="1:1">
      <c r="A313" s="110"/>
    </row>
    <row r="314" spans="1:1">
      <c r="A314" s="110"/>
    </row>
    <row r="315" spans="1:1">
      <c r="A315" s="110"/>
    </row>
    <row r="316" spans="1:1">
      <c r="A316" s="110"/>
    </row>
    <row r="317" spans="1:1">
      <c r="A317" s="110"/>
    </row>
    <row r="318" spans="1:1">
      <c r="A318" s="110"/>
    </row>
    <row r="319" spans="1:1">
      <c r="A319" s="110"/>
    </row>
    <row r="320" spans="1:1">
      <c r="A320" s="110"/>
    </row>
    <row r="321" spans="1:1">
      <c r="A321" s="110"/>
    </row>
    <row r="322" spans="1:1">
      <c r="A322" s="110"/>
    </row>
    <row r="323" spans="1:1">
      <c r="A323" s="110"/>
    </row>
    <row r="324" spans="1:1">
      <c r="A324" s="110"/>
    </row>
    <row r="325" spans="1:1">
      <c r="A325" s="110"/>
    </row>
    <row r="326" spans="1:1">
      <c r="A326" s="110"/>
    </row>
    <row r="327" spans="1:1">
      <c r="A327" s="110"/>
    </row>
    <row r="328" spans="1:1">
      <c r="A328" s="110"/>
    </row>
    <row r="329" spans="1:1">
      <c r="A329" s="110"/>
    </row>
    <row r="330" spans="1:1">
      <c r="A330" s="110"/>
    </row>
    <row r="331" spans="1:1">
      <c r="A331" s="110"/>
    </row>
    <row r="332" spans="1:1">
      <c r="A332" s="110"/>
    </row>
    <row r="333" spans="1:1">
      <c r="A333" s="110"/>
    </row>
    <row r="334" spans="1:1">
      <c r="A334" s="110"/>
    </row>
    <row r="335" spans="1:1">
      <c r="A335" s="110"/>
    </row>
    <row r="336" spans="1:1">
      <c r="A336" s="110"/>
    </row>
    <row r="337" spans="1:1">
      <c r="A337" s="110"/>
    </row>
    <row r="338" spans="1:1">
      <c r="A338" s="110"/>
    </row>
    <row r="339" spans="1:1">
      <c r="A339" s="110"/>
    </row>
    <row r="340" spans="1:1">
      <c r="A340" s="110"/>
    </row>
    <row r="341" spans="1:1">
      <c r="A341" s="110"/>
    </row>
    <row r="342" spans="1:1">
      <c r="A342" s="110"/>
    </row>
    <row r="343" spans="1:1">
      <c r="A343" s="110"/>
    </row>
    <row r="344" spans="1:1">
      <c r="A344" s="110"/>
    </row>
    <row r="345" spans="1:1">
      <c r="A345" s="110"/>
    </row>
    <row r="346" spans="1:1">
      <c r="A346" s="110"/>
    </row>
    <row r="347" spans="1:1">
      <c r="A347" s="110"/>
    </row>
    <row r="348" spans="1:1">
      <c r="A348" s="110"/>
    </row>
    <row r="349" spans="1:1">
      <c r="A349" s="110"/>
    </row>
    <row r="350" spans="1:1">
      <c r="A350" s="110"/>
    </row>
    <row r="351" spans="1:1">
      <c r="A351" s="110"/>
    </row>
    <row r="352" spans="1:1">
      <c r="A352" s="110"/>
    </row>
    <row r="353" spans="1:1">
      <c r="A353" s="110"/>
    </row>
    <row r="354" spans="1:1">
      <c r="A354" s="110"/>
    </row>
    <row r="355" spans="1:1">
      <c r="A355" s="110"/>
    </row>
    <row r="356" spans="1:1">
      <c r="A356" s="110"/>
    </row>
    <row r="357" spans="1:1">
      <c r="A357" s="110"/>
    </row>
    <row r="358" spans="1:1">
      <c r="A358" s="110"/>
    </row>
    <row r="359" spans="1:1">
      <c r="A359" s="110"/>
    </row>
    <row r="360" spans="1:1">
      <c r="A360" s="110"/>
    </row>
    <row r="361" spans="1:1">
      <c r="A361" s="110"/>
    </row>
    <row r="362" spans="1:1">
      <c r="A362" s="110"/>
    </row>
    <row r="363" spans="1:1">
      <c r="A363" s="110"/>
    </row>
    <row r="364" spans="1:1">
      <c r="A364" s="110"/>
    </row>
    <row r="365" spans="1:1">
      <c r="A365" s="110"/>
    </row>
    <row r="366" spans="1:1">
      <c r="A366" s="110"/>
    </row>
    <row r="367" spans="1:1">
      <c r="A367" s="110"/>
    </row>
    <row r="368" spans="1:1">
      <c r="A368" s="110"/>
    </row>
    <row r="369" spans="1:1">
      <c r="A369" s="110"/>
    </row>
    <row r="370" spans="1:1">
      <c r="A370" s="110"/>
    </row>
    <row r="371" spans="1:1">
      <c r="A371" s="110"/>
    </row>
    <row r="372" spans="1:1">
      <c r="A372" s="110"/>
    </row>
    <row r="373" spans="1:1">
      <c r="A373" s="110"/>
    </row>
    <row r="374" spans="1:1">
      <c r="A374" s="110"/>
    </row>
    <row r="375" spans="1:1">
      <c r="A375" s="110"/>
    </row>
    <row r="376" spans="1:1">
      <c r="A376" s="110"/>
    </row>
    <row r="377" spans="1:1">
      <c r="A377" s="110"/>
    </row>
    <row r="378" spans="1:1">
      <c r="A378" s="110"/>
    </row>
    <row r="379" spans="1:1">
      <c r="A379" s="110"/>
    </row>
    <row r="380" spans="1:1">
      <c r="A380" s="110"/>
    </row>
    <row r="381" spans="1:1">
      <c r="A381" s="110"/>
    </row>
    <row r="382" spans="1:1">
      <c r="A382" s="110"/>
    </row>
    <row r="383" spans="1:1">
      <c r="A383" s="110"/>
    </row>
    <row r="384" spans="1:1">
      <c r="A384" s="110"/>
    </row>
    <row r="385" spans="1:1">
      <c r="A385" s="110"/>
    </row>
    <row r="386" spans="1:1">
      <c r="A386" s="110"/>
    </row>
    <row r="387" spans="1:1">
      <c r="A387" s="110"/>
    </row>
    <row r="388" spans="1:1">
      <c r="A388" s="110"/>
    </row>
    <row r="389" spans="1:1">
      <c r="A389" s="110"/>
    </row>
    <row r="390" spans="1:1">
      <c r="A390" s="110"/>
    </row>
    <row r="391" spans="1:1">
      <c r="A391" s="110"/>
    </row>
    <row r="392" spans="1:1">
      <c r="A392" s="110"/>
    </row>
    <row r="393" spans="1:1">
      <c r="A393" s="110"/>
    </row>
    <row r="394" spans="1:1">
      <c r="A394" s="110"/>
    </row>
    <row r="395" spans="1:1">
      <c r="A395" s="110"/>
    </row>
    <row r="396" spans="1:1">
      <c r="A396" s="110"/>
    </row>
    <row r="397" spans="1:1">
      <c r="A397" s="110"/>
    </row>
    <row r="398" spans="1:1">
      <c r="A398" s="110"/>
    </row>
    <row r="399" spans="1:1">
      <c r="A399" s="110"/>
    </row>
    <row r="400" spans="1:1">
      <c r="A400" s="110"/>
    </row>
    <row r="401" spans="1:1">
      <c r="A401" s="110"/>
    </row>
    <row r="402" spans="1:1">
      <c r="A402" s="110"/>
    </row>
    <row r="403" spans="1:1">
      <c r="A403" s="110"/>
    </row>
    <row r="404" spans="1:1">
      <c r="A404" s="110"/>
    </row>
    <row r="405" spans="1:1">
      <c r="A405" s="110"/>
    </row>
    <row r="406" spans="1:1">
      <c r="A406" s="110"/>
    </row>
    <row r="407" spans="1:1">
      <c r="A407" s="110"/>
    </row>
    <row r="408" spans="1:1">
      <c r="A408" s="110"/>
    </row>
    <row r="409" spans="1:1">
      <c r="A409" s="110"/>
    </row>
    <row r="410" spans="1:1">
      <c r="A410" s="110"/>
    </row>
    <row r="411" spans="1:1">
      <c r="A411" s="110"/>
    </row>
    <row r="412" spans="1:1">
      <c r="A412" s="110"/>
    </row>
    <row r="413" spans="1:1">
      <c r="A413" s="110"/>
    </row>
    <row r="414" spans="1:1">
      <c r="A414" s="110"/>
    </row>
    <row r="415" spans="1:1">
      <c r="A415" s="110"/>
    </row>
    <row r="416" spans="1:1">
      <c r="A416" s="110"/>
    </row>
    <row r="417" spans="1:1">
      <c r="A417" s="110"/>
    </row>
    <row r="418" spans="1:1">
      <c r="A418" s="110"/>
    </row>
    <row r="419" spans="1:1">
      <c r="A419" s="110"/>
    </row>
    <row r="420" spans="1:1">
      <c r="A420" s="110"/>
    </row>
    <row r="421" spans="1:1">
      <c r="A421" s="110"/>
    </row>
    <row r="422" spans="1:1">
      <c r="A422" s="110"/>
    </row>
    <row r="423" spans="1:1">
      <c r="A423" s="110"/>
    </row>
    <row r="424" spans="1:1">
      <c r="A424" s="110"/>
    </row>
    <row r="425" spans="1:1">
      <c r="A425" s="110"/>
    </row>
    <row r="426" spans="1:1">
      <c r="A426" s="110"/>
    </row>
    <row r="427" spans="1:1">
      <c r="A427" s="110"/>
    </row>
    <row r="428" spans="1:1">
      <c r="A428" s="110"/>
    </row>
    <row r="429" spans="1:1">
      <c r="A429" s="110"/>
    </row>
    <row r="430" spans="1:1">
      <c r="A430" s="110"/>
    </row>
    <row r="431" spans="1:1">
      <c r="A431" s="110"/>
    </row>
    <row r="432" spans="1:1">
      <c r="A432" s="110"/>
    </row>
    <row r="433" spans="1:1">
      <c r="A433" s="110"/>
    </row>
    <row r="434" spans="1:1">
      <c r="A434" s="110"/>
    </row>
    <row r="435" spans="1:1">
      <c r="A435" s="110"/>
    </row>
    <row r="436" spans="1:1">
      <c r="A436" s="110"/>
    </row>
    <row r="437" spans="1:1">
      <c r="A437" s="110"/>
    </row>
    <row r="438" spans="1:1">
      <c r="A438" s="110"/>
    </row>
    <row r="439" spans="1:1">
      <c r="A439" s="110"/>
    </row>
    <row r="440" spans="1:1">
      <c r="A440" s="110"/>
    </row>
    <row r="441" spans="1:1">
      <c r="A441" s="110"/>
    </row>
    <row r="442" spans="1:1">
      <c r="A442" s="110"/>
    </row>
    <row r="443" spans="1:1">
      <c r="A443" s="110"/>
    </row>
    <row r="444" spans="1:1">
      <c r="A444" s="110"/>
    </row>
    <row r="445" spans="1:1">
      <c r="A445" s="110"/>
    </row>
    <row r="446" spans="1:1">
      <c r="A446" s="110"/>
    </row>
    <row r="447" spans="1:1">
      <c r="A447" s="110"/>
    </row>
    <row r="448" spans="1:1">
      <c r="A448" s="110"/>
    </row>
    <row r="449" spans="1:1">
      <c r="A449" s="110"/>
    </row>
    <row r="450" spans="1:1">
      <c r="A450" s="110"/>
    </row>
    <row r="451" spans="1:1">
      <c r="A451" s="110"/>
    </row>
    <row r="452" spans="1:1">
      <c r="A452" s="110"/>
    </row>
    <row r="453" spans="1:1">
      <c r="A453" s="110"/>
    </row>
    <row r="454" spans="1:1">
      <c r="A454" s="110"/>
    </row>
    <row r="455" spans="1:1">
      <c r="A455" s="110"/>
    </row>
    <row r="456" spans="1:1">
      <c r="A456" s="110"/>
    </row>
    <row r="457" spans="1:1">
      <c r="A457" s="110"/>
    </row>
    <row r="458" spans="1:1">
      <c r="A458" s="110"/>
    </row>
    <row r="459" spans="1:1">
      <c r="A459" s="110"/>
    </row>
    <row r="460" spans="1:1">
      <c r="A460" s="110"/>
    </row>
    <row r="461" spans="1:1">
      <c r="A461" s="110"/>
    </row>
    <row r="462" spans="1:1">
      <c r="A462" s="110"/>
    </row>
    <row r="463" spans="1:1">
      <c r="A463" s="110"/>
    </row>
    <row r="464" spans="1:1">
      <c r="A464" s="110"/>
    </row>
    <row r="465" spans="1:1">
      <c r="A465" s="110"/>
    </row>
    <row r="466" spans="1:1">
      <c r="A466" s="110"/>
    </row>
    <row r="467" spans="1:1">
      <c r="A467" s="110"/>
    </row>
    <row r="468" spans="1:1">
      <c r="A468" s="110"/>
    </row>
    <row r="469" spans="1:1">
      <c r="A469" s="110"/>
    </row>
    <row r="470" spans="1:1">
      <c r="A470" s="110"/>
    </row>
    <row r="471" spans="1:1">
      <c r="A471" s="110"/>
    </row>
    <row r="472" spans="1:1">
      <c r="A472" s="110"/>
    </row>
    <row r="473" spans="1:1">
      <c r="A473" s="110"/>
    </row>
    <row r="474" spans="1:1">
      <c r="A474" s="110"/>
    </row>
    <row r="475" spans="1:1">
      <c r="A475" s="110"/>
    </row>
    <row r="476" spans="1:1">
      <c r="A476" s="110"/>
    </row>
  </sheetData>
  <mergeCells count="40">
    <mergeCell ref="B151:C151"/>
    <mergeCell ref="E151:G151"/>
    <mergeCell ref="B152:C152"/>
    <mergeCell ref="E152:G152"/>
    <mergeCell ref="A101:H101"/>
    <mergeCell ref="A108:H108"/>
    <mergeCell ref="A110:H110"/>
    <mergeCell ref="A124:H124"/>
    <mergeCell ref="E133:H133"/>
    <mergeCell ref="A136:H136"/>
    <mergeCell ref="A98:H98"/>
    <mergeCell ref="A24:H24"/>
    <mergeCell ref="A26:H26"/>
    <mergeCell ref="A28:A29"/>
    <mergeCell ref="B28:B29"/>
    <mergeCell ref="C28:D28"/>
    <mergeCell ref="E28:H28"/>
    <mergeCell ref="A31:H31"/>
    <mergeCell ref="E70:H70"/>
    <mergeCell ref="A75:H75"/>
    <mergeCell ref="A76:H76"/>
    <mergeCell ref="A85:H85"/>
    <mergeCell ref="A23:H23"/>
    <mergeCell ref="B11:E11"/>
    <mergeCell ref="B12:E12"/>
    <mergeCell ref="B13:E13"/>
    <mergeCell ref="B14:G14"/>
    <mergeCell ref="B15:G15"/>
    <mergeCell ref="B16:E16"/>
    <mergeCell ref="B17:E17"/>
    <mergeCell ref="B18:E18"/>
    <mergeCell ref="B19:E19"/>
    <mergeCell ref="A21:H21"/>
    <mergeCell ref="A22:H22"/>
    <mergeCell ref="B10:E10"/>
    <mergeCell ref="D1:E1"/>
    <mergeCell ref="D2:H5"/>
    <mergeCell ref="B7:E7"/>
    <mergeCell ref="B8:E8"/>
    <mergeCell ref="B9:E9"/>
  </mergeCells>
  <pageMargins left="0.9055118110236221" right="0.59055118110236227" top="0.78740157480314965" bottom="0.39370078740157483" header="0" footer="0"/>
  <pageSetup paperSize="9" scale="53" fitToHeight="0" orientation="portrait" verticalDpi="300" r:id="rId1"/>
  <headerFooter alignWithMargins="0"/>
  <rowBreaks count="2" manualBreakCount="2">
    <brk id="69" max="16383" man="1"/>
    <brk id="1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2кв</vt:lpstr>
      <vt:lpstr>'2кв'!Область_печати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2020-08-14T07:18:22Z</dcterms:created>
  <dcterms:modified xsi:type="dcterms:W3CDTF">2020-08-17T06:34:31Z</dcterms:modified>
</cp:coreProperties>
</file>